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ЖГК\Desktop\2020\Паспорти\2021\Для оприлюднення\"/>
    </mc:Choice>
  </mc:AlternateContent>
  <bookViews>
    <workbookView xWindow="480" yWindow="135" windowWidth="20640" windowHeight="11760"/>
  </bookViews>
  <sheets>
    <sheet name="КПК1216015" sheetId="4" r:id="rId1"/>
    <sheet name="КПК1216030" sheetId="3" r:id="rId2"/>
    <sheet name="КПК1218330" sheetId="2" r:id="rId3"/>
  </sheets>
  <definedNames>
    <definedName name="_xlnm.Print_Area" localSheetId="0">КПК1216015!$A$1:$BL$85</definedName>
    <definedName name="_xlnm.Print_Area" localSheetId="1">КПК1216030!$A$1:$BL$123</definedName>
    <definedName name="_xlnm.Print_Area" localSheetId="2">КПК1218330!$A$1:$BL$111</definedName>
  </definedNames>
  <calcPr calcId="152511" refMode="R1C1"/>
</workbook>
</file>

<file path=xl/calcChain.xml><?xml version="1.0" encoding="utf-8"?>
<calcChain xmlns="http://schemas.openxmlformats.org/spreadsheetml/2006/main">
  <c r="BE72" i="4" l="1"/>
  <c r="BE70" i="4"/>
  <c r="BE68" i="4"/>
  <c r="BE66" i="4"/>
  <c r="AR59" i="4"/>
  <c r="AR58" i="4"/>
  <c r="AS50" i="4"/>
  <c r="AS49" i="4"/>
  <c r="BE110" i="3" l="1"/>
  <c r="BE109" i="3"/>
  <c r="BE108" i="3"/>
  <c r="BE107" i="3"/>
  <c r="BE106" i="3"/>
  <c r="BE105" i="3"/>
  <c r="BE104" i="3"/>
  <c r="BE102" i="3"/>
  <c r="BE101" i="3"/>
  <c r="BE100" i="3"/>
  <c r="BE99" i="3"/>
  <c r="BE98" i="3"/>
  <c r="BE97" i="3"/>
  <c r="BE96" i="3"/>
  <c r="BE95" i="3"/>
  <c r="BE94" i="3"/>
  <c r="BE93" i="3"/>
  <c r="BE91" i="3"/>
  <c r="BE90" i="3"/>
  <c r="BE89" i="3"/>
  <c r="BE88" i="3"/>
  <c r="BE87" i="3"/>
  <c r="BE86" i="3"/>
  <c r="BE85" i="3"/>
  <c r="BE84" i="3"/>
  <c r="BE83" i="3"/>
  <c r="BE82" i="3"/>
  <c r="BE81" i="3"/>
  <c r="BE80" i="3"/>
  <c r="BE78" i="3"/>
  <c r="BE77" i="3"/>
  <c r="BE76" i="3"/>
  <c r="BE75" i="3"/>
  <c r="BE74" i="3"/>
  <c r="BE73" i="3"/>
  <c r="BE72" i="3"/>
  <c r="AR65" i="3"/>
  <c r="AS57" i="3"/>
  <c r="AS56" i="3"/>
  <c r="AS55" i="3"/>
  <c r="AS54" i="3"/>
  <c r="AS53" i="3"/>
  <c r="AS52" i="3"/>
  <c r="AS51" i="3"/>
  <c r="AS50" i="3"/>
  <c r="BE98" i="2" l="1"/>
  <c r="BE97" i="2"/>
  <c r="BE96" i="2"/>
  <c r="BE95" i="2"/>
  <c r="BE93" i="2"/>
  <c r="BE92" i="2"/>
  <c r="BE91" i="2"/>
  <c r="BE90" i="2"/>
  <c r="BE89" i="2"/>
  <c r="BE88" i="2"/>
  <c r="BE87" i="2"/>
  <c r="BE86" i="2"/>
  <c r="BE85" i="2"/>
  <c r="BE83" i="2"/>
  <c r="BE82" i="2"/>
  <c r="BE81" i="2"/>
  <c r="BE80" i="2"/>
  <c r="BE79" i="2"/>
  <c r="BE78" i="2"/>
  <c r="BE77" i="2"/>
  <c r="BE76" i="2"/>
  <c r="BE75" i="2"/>
  <c r="BE73" i="2"/>
  <c r="BE72" i="2"/>
  <c r="BE71" i="2"/>
  <c r="BE70" i="2"/>
  <c r="AR63" i="2"/>
  <c r="AS55" i="2"/>
  <c r="AS54" i="2"/>
  <c r="AS53" i="2"/>
  <c r="AS52" i="2"/>
  <c r="AS51" i="2"/>
</calcChain>
</file>

<file path=xl/sharedStrings.xml><?xml version="1.0" encoding="utf-8"?>
<sst xmlns="http://schemas.openxmlformats.org/spreadsheetml/2006/main" count="581" uniqueCount="207">
  <si>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</si>
  <si>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</si>
  <si>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</si>
  <si>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</si>
  <si>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</si>
  <si>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</si>
  <si>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</si>
  <si>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</si>
  <si>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</si>
  <si>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</si>
  <si>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</si>
  <si>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</si>
  <si>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</si>
  <si>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</si>
  <si>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</si>
  <si>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</si>
  <si>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</si>
  <si>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</si>
  <si>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</si>
  <si>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</si>
  <si>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</si>
  <si>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</si>
  <si>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</si>
  <si>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</si>
  <si>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</si>
  <si>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</si>
  <si>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</si>
  <si>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</si>
  <si>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</si>
  <si>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</si>
  <si>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</si>
  <si>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</si>
  <si>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</si>
  <si>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</si>
  <si>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</si>
  <si>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</si>
  <si>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</si>
  <si>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</si>
  <si>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</si>
  <si>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</si>
  <si>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</si>
  <si>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</si>
  <si>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</si>
  <si>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</si>
  <si>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</si>
  <si>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</si>
  <si>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</si>
  <si>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</si>
  <si>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</si>
  <si>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</si>
  <si>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</si>
  <si>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</si>
  <si>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</si>
  <si>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</si>
  <si>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</si>
  <si>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</si>
  <si>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</si>
  <si>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</si>
  <si>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</si>
  <si>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</si>
  <si>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</si>
  <si>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</si>
  <si>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</si>
  <si>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</si>
  <si>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Здійснення реалізації заходів  направленних на забезпечення охорони навколишнього природного середовища;</t>
  </si>
  <si>
    <t>Здійснення розробки проектно-кошторисної документації  обєктів каналізаційних мереж та очисних споруд , будівництво господарчо- побутової  каналізації.</t>
  </si>
  <si>
    <t xml:space="preserve"> Забезпечення розробки проектно-кошторисної документації  обєктів каналізаційних мереж  та очисних споруд , будівництво господарчо- побутової  каналізації</t>
  </si>
  <si>
    <t>Забезпечення здійснення  реалізації заходів  направленних  на забезпечення охорони  навколишнього  природного середовища;</t>
  </si>
  <si>
    <t>Придбання кущів, однорічних квітів, клубневих квітів, добрива та інсектицидів, грунту, касети для посадки рослин</t>
  </si>
  <si>
    <t>Обробка зелених насаджень від шкідників, послуги з посадки зелених насаджень</t>
  </si>
  <si>
    <t>Придбання траншеєкопачувача; придбання багаторічних рослин</t>
  </si>
  <si>
    <t>Розробка та проходження експертизи ПКД "Реконструкція споруд фізико-механічної очистки стічних вод на очисних спорудах господарсько- побутової каналізації"</t>
  </si>
  <si>
    <t>УСЬОГО</t>
  </si>
  <si>
    <t>затрат</t>
  </si>
  <si>
    <t>грн.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</si>
  <si>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28.01.202021 № 78-VІI</t>
  </si>
  <si>
    <t>кошторис</t>
  </si>
  <si>
    <t>продукту</t>
  </si>
  <si>
    <t>Кількість кущів, однорічних квітів, клубневих квітів, добрива та інсектицидів, грунту касети для посадки рослин що планується придбати.</t>
  </si>
  <si>
    <t>шт.</t>
  </si>
  <si>
    <t>план</t>
  </si>
  <si>
    <t>Кількість добрива та інсектициди, що планується придбати</t>
  </si>
  <si>
    <t>од.</t>
  </si>
  <si>
    <t>потреба</t>
  </si>
  <si>
    <t>Кількість мішків грунту, що планується придбати.</t>
  </si>
  <si>
    <t>кількість касет для висадки рослин</t>
  </si>
  <si>
    <t>кількість послуг для обробки зелених насаджень від шкідників</t>
  </si>
  <si>
    <t>м.кв.</t>
  </si>
  <si>
    <t>кількість послуг для посадки зелених насаджень</t>
  </si>
  <si>
    <t>кількість одиниць траншеєковачувача</t>
  </si>
  <si>
    <t>кількість багаторічних рослин</t>
  </si>
  <si>
    <t>розрахунок</t>
  </si>
  <si>
    <t>кількість проектів для реконструкції обєктів</t>
  </si>
  <si>
    <t>експертний звіт</t>
  </si>
  <si>
    <t>ефективності</t>
  </si>
  <si>
    <t>Середні витрати на придбання 1 одиниці саджанця, куща, однорічних квітів, клубневих квітів</t>
  </si>
  <si>
    <t>Середні витрати на придбання 1 уп. Добривата інсектициди в тарі</t>
  </si>
  <si>
    <t>Середні витрати на придбання 1 мішку грунту</t>
  </si>
  <si>
    <t>середні витрити на придбання 1 касети для посадки рослин</t>
  </si>
  <si>
    <t>середні витрати на обробку одного зеленого насадженя</t>
  </si>
  <si>
    <t>середні витрати на посадку одного зеленого насадженя</t>
  </si>
  <si>
    <t>середні витрати на придбання 1  траншеєкопачувача</t>
  </si>
  <si>
    <t>середні витрати на придбання 1 саджанця</t>
  </si>
  <si>
    <t>середні витрати  на розробку одного проекту  для  реконструкції обєкта</t>
  </si>
  <si>
    <t>якості</t>
  </si>
  <si>
    <t>Питома вага кількості придбаних кущів, однорічних квітів, клубневих квітів, добрива та інсектицидів, мішків грунту, касети для посадки рослин, що планується висадити</t>
  </si>
  <si>
    <t>відс.</t>
  </si>
  <si>
    <t>Питома вага оброблених від шкідників вулиць та вулиць що потребує озеленення до того, що планується обробити та потребує озеленення</t>
  </si>
  <si>
    <t>Питома вага кількості придбаних саджанців та траншеєкопачувача,  до того що планується придбати</t>
  </si>
  <si>
    <t>рівень готовності проектної документації реконструкції  обєктів</t>
  </si>
  <si>
    <t>Бюджетний кодекс України; _x000D_
Конституція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Закон України від 25.06.1991 р. № 1264-ХІІ  "Про охорону навколишнього середовища" в редакції від 18.12.2019 р.;_x000D_
Статут підприємства КП "Білгород-Дністровське міське управління капітального будівництва";_x000D_
Рішення виконавчого комітету №  133 від 15.05.2020року;_x000D_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від 28.01.2021 р. № 78 -VІІI «Про внесення змін в  рішення Білгород-Дністровської міської ради від 24.12.2020 р. № 17-VIІI "Про бюджет Білгород-Дністровської міської територіальної громади на 2021р."».</t>
  </si>
  <si>
    <t>Здійснення  реалізації заходів  направленних на забезпечення охорони  навколишнього  природного середовища;_x000D_
Реалізація державної політики у сфері охорони навколишнього природного середовища, забезпечення екологічно безпечних умов проживання населення міста, запобігання виникненню екологічних надзвичайних ситуацій, охорона, раціональне використання та відтворення природних ресурсів, покращення екологічної ситуації взагалі.</t>
  </si>
  <si>
    <t>1200000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</si>
  <si>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</si>
  <si>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</si>
  <si>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</si>
  <si>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В.о. Директора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</si>
  <si>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</si>
  <si>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О.В.Тицкун</t>
  </si>
  <si>
    <t>О.Ю.Задорожна</t>
  </si>
  <si>
    <t>43686925</t>
  </si>
  <si>
    <t>1554000000</t>
  </si>
  <si>
    <t>гривень</t>
  </si>
  <si>
    <t>бюджетної програми місцевого бюджету на 2021  рік</t>
  </si>
  <si>
    <t>1218330</t>
  </si>
  <si>
    <t>Інша діяльність у сфері екології та охорони природних ресурсів</t>
  </si>
  <si>
    <t>1210000</t>
  </si>
  <si>
    <t>8330</t>
  </si>
  <si>
    <t>0540</t>
  </si>
  <si>
    <t>Обсяг видатків 
Придбання кущів, однорічних квітів, клубневих квітів, добрива та інсектицидів, грунту, касети для посадки рослин МЦ "Благоустрій"</t>
  </si>
  <si>
    <t>Обсяг видатків 
Обробка зелених насаджень від шкідників, послуги з посадки зелених насаджень МЦ "Благоустрій"</t>
  </si>
  <si>
    <t>Обсяг видатків 
Придбання траншеєкопачувача, придбання багаторічних рослин МЦ "Благоустрій"</t>
  </si>
  <si>
    <t>Обсяг видатків
 Розробка та проходження експертизи ПКД "Реконструкція споруд фізико-механічної очистки стічних вод на очисних спорудах господарсько- побутової каналізації" КП "УКБ"</t>
  </si>
  <si>
    <t>22.02.2021р</t>
  </si>
  <si>
    <t>1216030</t>
  </si>
  <si>
    <t>6030</t>
  </si>
  <si>
    <t>0620</t>
  </si>
  <si>
    <t>Організація благоустрою населених пунктів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</si>
  <si>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від 24.12.2020 № 17-VІII "Про міський бюджет міста Б-Дністровського на 2021 рік";_x000D_
Рішення сесії Білгород-Дністровської міської ради "Про внесення змін до рішення міської ради від 24.12.2021 року № 17-VIІI «Про міський бюджет міста Білгорода-Дністровського на 2021 рік»  від 28.01.2021 року №78-VIІI.</t>
  </si>
  <si>
    <t>Досягнення належного та санітарного стану об'єктів благоустрою</t>
  </si>
  <si>
    <t>Підвищення рівня благоустрою міста Білгород-Дністровський</t>
  </si>
  <si>
    <t>Придбання транспортного засобу МТЗ-1221.2</t>
  </si>
  <si>
    <t>Забезпечення виконання наданих законодавством повноважень</t>
  </si>
  <si>
    <t>Забезпечення облаштування та утримання в належному рівні зеленої зони населенного пункту та поліпшення його екологічних умов МЦ "Благоустрій"</t>
  </si>
  <si>
    <t>Забезпечення облаштування та утримання в належному рівні зеленої зони населенного пункту та поліпшення його екологічних умов КП "АТС"</t>
  </si>
  <si>
    <t>Забезпечення утримання в належному екологічному рівні населеного пункту КП "АТС"</t>
  </si>
  <si>
    <t>Забезпечення утримання в належному технічному стані об"єктів дорожного господарства МЦ "Благоустрій"</t>
  </si>
  <si>
    <t>забезпечення утримання кладовищ  МЦ "Благоустрій"</t>
  </si>
  <si>
    <t>Збереження та утримання в належному технічному стані вуличного освітлення  МЦ "Благоустрій"</t>
  </si>
  <si>
    <t>Забезпечити прибдання транспортного засобу МТЗ-1221.2</t>
  </si>
  <si>
    <t>обсяг видатків _x000D_
забезпечення облаштування та утримання в належному рівні зеленої зони населенного пункту та поліпшення його екологічних умов  (МЦ "Благоустрій")</t>
  </si>
  <si>
    <t>Рішення сесії Білгород-Дністровської міської ради від 24.12.2020 № 17-VІII "Про міський бюджет міста Б-Дністровського на 2021 рік"</t>
  </si>
  <si>
    <t>обсяг видатків Забезпечення облаштування та утримання в належному рівні зеленої зони населенного пункту та поліпшення його екологічних умов  КП ("Автотранссервіс")</t>
  </si>
  <si>
    <t>Обсяг видатків  Забезпечення утримання в належному екологічному рівні населеного пункту  КП ("Автотранссервіс")</t>
  </si>
  <si>
    <t>обсяг видатків_x000D_
Забезпечення утримання в належному технічному стані об"єктів дорожного господарства МЦ "Благоустрій"</t>
  </si>
  <si>
    <t>обсяг видатків забезпечення утримання кладовищ  (МЦ "Благоустрій")</t>
  </si>
  <si>
    <t>Обсяг видатків Забезпечення утримання в належному технічному стані вуличного освітлення  (МЦ "Благоустрій")</t>
  </si>
  <si>
    <t>Обсяг видатків_x000D_
Прибдання транспортного засобу МТЗ-1221.2 МЦ "Благоустрій"</t>
  </si>
  <si>
    <t>кількість дерев, які підлягають санітарній обрізці в рік</t>
  </si>
  <si>
    <t>баланс підприємства</t>
  </si>
  <si>
    <t>площа зеленої зони вздовж основних вулиць, яка утримується</t>
  </si>
  <si>
    <t>кв. м.</t>
  </si>
  <si>
    <t>площа парків та скверів</t>
  </si>
  <si>
    <t>площа територій зеленого господарства, яка підлягає прибиранню</t>
  </si>
  <si>
    <t>площа газонів, що планується утримувати (відновлення, покос)</t>
  </si>
  <si>
    <t>площа територій населенного пункту, яка підлягає прибиранню</t>
  </si>
  <si>
    <t>акти обстеження</t>
  </si>
  <si>
    <t>площа територій населеного пункту, що підлягає прибиранню</t>
  </si>
  <si>
    <t>площа вулиць, які планується утримувати</t>
  </si>
  <si>
    <t>площа кладовищ, благоустрій яких планується здійснювати</t>
  </si>
  <si>
    <t>технічна документація</t>
  </si>
  <si>
    <t>обсяги розподілу та споживання електроенергії  (МЦ "Благоустрій")</t>
  </si>
  <si>
    <t>кВт.год</t>
  </si>
  <si>
    <t>лімітна довідка</t>
  </si>
  <si>
    <t>протяжність ліній електропередач зовнішнього освітлення міста, що планується утримувати (МЦ "Благоустрій")</t>
  </si>
  <si>
    <t>км.</t>
  </si>
  <si>
    <t>кількість транспортних засобів, які планується придбати</t>
  </si>
  <si>
    <t>Додаток 6 до рішення сісії "Про міський бюджет на 2021 рік"</t>
  </si>
  <si>
    <t>середні витрати на догляд 1 км зеленої зони (придорожньої)</t>
  </si>
  <si>
    <t>середня вартість санітарної обрізки 1 дерева</t>
  </si>
  <si>
    <t>середня вартість на догляд 1 м² площі парків та скверів /1154000,00/129906 м²/</t>
  </si>
  <si>
    <t>середня вартість 1 м² обробляємої поверхні /200000,00/26882 м²/</t>
  </si>
  <si>
    <t>середні витрати на санітарне прибирання 1м² території</t>
  </si>
  <si>
    <t>середня вартість утримання 1 м² вилиць (доріг та тротуарів)</t>
  </si>
  <si>
    <t>середньорічні витрати на благоустрій 1 м² кладовища</t>
  </si>
  <si>
    <t>середня вартість утримання 1 км ліній зовнішнього освітлення   (МЦ "Благоустрій")</t>
  </si>
  <si>
    <t>середня вартість вуличного освітлення  (МЦ "Благоустрій")</t>
  </si>
  <si>
    <t>середні витрати на придбання одного транспортного засобу</t>
  </si>
  <si>
    <t>питома вага зеленої зони, яка утримується до загальної площі зеленої зони, яка підлягає утриманню</t>
  </si>
  <si>
    <t>питома вага площі, що прибирається до загальної площі парків та скверів /40924 м² /129906 м²/</t>
  </si>
  <si>
    <t>питома вага територій населенного пункту яку планується прибирати до загальної площі, яка підлягає прибиранню</t>
  </si>
  <si>
    <t>питома вага вулиць, що планується утримувати в належному стані</t>
  </si>
  <si>
    <t>питома вага площі кладовищ, благоустрій яких планується здійснювати, у загальній площі кладовищ</t>
  </si>
  <si>
    <t>акти виконаних робіт</t>
  </si>
  <si>
    <t>питома вага ліній зовнішнього освітлення, що планується утримувати (МЦ "Благоустрій")</t>
  </si>
  <si>
    <t>відсоток потреби коштів на придбання транспортного засобу</t>
  </si>
  <si>
    <t>1216015</t>
  </si>
  <si>
    <t>6015</t>
  </si>
  <si>
    <t>Забезпечення надійної та безперебійної експлуатації ліфтів</t>
  </si>
  <si>
    <t>"Закон України від 09.11 2017 р. № 2189-VIII ""Про житлово-комунальні послуги"";_x000D_
Конституція України; _x000D_
Бюджетний кодекс України;_x000D_
Наказ Міністерства фінансів України 26.08.2014  № 836  ""Про деякі питання запровадження програмно-цільового методу складання та виконання місцевих бюджетів"";_x000D_
Наказ Міністерства фінансів України 27.11.2014  № 945  ""Про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бюджетів"";_x000D_
Рішення виконавчого комітету Білгород-Дністровської міської ради від 15 травня 2020 року № 133 ""Про затвердження плану заходів щодо підготовки проекту бюджету міста Білгорода-Дністровського на 2021 рік""._x000D_
Рішення сесії Білгород-Дністровської міської ради від 24.12.2020 № 17-VІII ""Про міський бюджет міста Б-Дністровського на 2021 рік"";_x000D_
Рішення сесії Білгород-Дністровської міської ради ""Про внесення змін до рішення міської ради від 24.12.2021 року № 17-VIІI «Про міський бюджет міста Білгорода-Дністровського на 2021 рік»  від 28.01.2021 року №78-VIІI."</t>
  </si>
  <si>
    <t>Здійснення реалізації заходів на забезпечення надійної та безперебійної роботи експлуатації ліфтів</t>
  </si>
  <si>
    <t>Капітальний ремонт, пусконаладжувальні роботи пасажирського ліфту по вул. Перемоги 33, під'їзд 1</t>
  </si>
  <si>
    <t>Про подовження терміну дії міської Програми заміни, модернізації, капітального ремонту, диспетчеризації і технічної експертизи ліфтів в м.Білгород-Дністровському на 2014-2019 роки</t>
  </si>
  <si>
    <t>обсяг видатків</t>
  </si>
  <si>
    <t>кількість ліфтів, на яких плануеться провести капітальний  ремонт</t>
  </si>
  <si>
    <t>середня ватрість капітального ремонту 1 ліфта</t>
  </si>
  <si>
    <t>питома вага кількості об'єктів, на яких планується проведення капітального ремонту, до кількості об'єктів, що потребують капітального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</si>
</sst>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14" fontId="2" fillId="0" borderId="4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zoomScale="75" zoomScaleNormal="75" zoomScaleSheetLayoutView="75" workbookViewId="0">
      <selection activeCell="AG5" sqref="AG5"/>
    </sheetView>
  </sheetViews>
  <sheetFormatPr defaultRowHeight="12.75" x14ac:dyDescent="0.2"/>
  <cols>
    <col min="1" max="22" width="2.85546875" style="1" customWidth="1"/>
    <col min="23" max="23" width="6.7109375" style="1" customWidth="1"/>
    <col min="24" max="24" width="7.85546875" style="1" customWidth="1"/>
    <col min="25" max="33" width="2.85546875" style="1" customWidth="1"/>
    <col min="34" max="34" width="8.7109375" style="1" customWidth="1"/>
    <col min="35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 x14ac:dyDescent="0.2">
      <c r="AO3" s="44" t="s">
        <v>113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">
      <c r="AO4" s="97" t="s">
        <v>114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2.75" customHeight="1" x14ac:dyDescent="0.2">
      <c r="AO7" s="99">
        <v>44249</v>
      </c>
      <c r="AP7" s="50"/>
      <c r="AQ7" s="50"/>
      <c r="AR7" s="50"/>
      <c r="AS7" s="50"/>
      <c r="AT7" s="50"/>
      <c r="AU7" s="50"/>
      <c r="AV7" s="1" t="s">
        <v>63</v>
      </c>
      <c r="AW7" s="50">
        <v>7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123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77" customFormat="1" ht="28.5" customHeight="1" x14ac:dyDescent="0.2">
      <c r="A13" s="25" t="s">
        <v>53</v>
      </c>
      <c r="B13" s="102" t="s">
        <v>112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0" t="s">
        <v>114</v>
      </c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35"/>
      <c r="AU13" s="102" t="s">
        <v>120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6" customHeight="1" x14ac:dyDescent="0.2">
      <c r="A16" s="36" t="s">
        <v>4</v>
      </c>
      <c r="B16" s="102" t="s">
        <v>126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0" t="s">
        <v>114</v>
      </c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35"/>
      <c r="AU16" s="102" t="s">
        <v>120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196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197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136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11" t="s">
        <v>198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2" t="s">
        <v>121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94">
        <v>36000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15.75" x14ac:dyDescent="0.2">
      <c r="A23" s="56" t="s">
        <v>22</v>
      </c>
      <c r="B23" s="56"/>
      <c r="C23" s="56"/>
      <c r="D23" s="56"/>
      <c r="E23" s="56"/>
      <c r="F23" s="56"/>
      <c r="G23" s="56"/>
      <c r="H23" s="56"/>
      <c r="I23" s="94">
        <v>36000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6" t="s">
        <v>37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180" customHeight="1" x14ac:dyDescent="0.2">
      <c r="A26" s="67" t="s">
        <v>199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15" x14ac:dyDescent="0.2">
      <c r="A29" s="71" t="s">
        <v>28</v>
      </c>
      <c r="B29" s="71"/>
      <c r="C29" s="71"/>
      <c r="D29" s="71"/>
      <c r="E29" s="71"/>
      <c r="F29" s="71"/>
      <c r="G29" s="63" t="s">
        <v>40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ht="15.75" hidden="1" x14ac:dyDescent="0.2">
      <c r="A30" s="51">
        <v>1</v>
      </c>
      <c r="B30" s="51"/>
      <c r="C30" s="51"/>
      <c r="D30" s="51"/>
      <c r="E30" s="51"/>
      <c r="F30" s="51"/>
      <c r="G30" s="63">
        <v>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ht="10.5" hidden="1" customHeight="1" x14ac:dyDescent="0.2">
      <c r="A31" s="55" t="s">
        <v>33</v>
      </c>
      <c r="B31" s="55"/>
      <c r="C31" s="55"/>
      <c r="D31" s="55"/>
      <c r="E31" s="55"/>
      <c r="F31" s="55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55">
        <v>1</v>
      </c>
      <c r="B32" s="55"/>
      <c r="C32" s="55"/>
      <c r="D32" s="55"/>
      <c r="E32" s="55"/>
      <c r="F32" s="55"/>
      <c r="G32" s="74" t="s">
        <v>198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120" t="s">
        <v>200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15" x14ac:dyDescent="0.2">
      <c r="A38" s="71" t="s">
        <v>28</v>
      </c>
      <c r="B38" s="71"/>
      <c r="C38" s="71"/>
      <c r="D38" s="71"/>
      <c r="E38" s="71"/>
      <c r="F38" s="71"/>
      <c r="G38" s="63" t="s">
        <v>25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ht="15.75" hidden="1" x14ac:dyDescent="0.2">
      <c r="A39" s="51">
        <v>1</v>
      </c>
      <c r="B39" s="51"/>
      <c r="C39" s="51"/>
      <c r="D39" s="51"/>
      <c r="E39" s="51"/>
      <c r="F39" s="51"/>
      <c r="G39" s="63">
        <v>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ht="10.5" hidden="1" customHeight="1" x14ac:dyDescent="0.2">
      <c r="A40" s="55" t="s">
        <v>6</v>
      </c>
      <c r="B40" s="55"/>
      <c r="C40" s="55"/>
      <c r="D40" s="55"/>
      <c r="E40" s="55"/>
      <c r="F40" s="55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55">
        <v>1</v>
      </c>
      <c r="B41" s="55"/>
      <c r="C41" s="55"/>
      <c r="D41" s="55"/>
      <c r="E41" s="55"/>
      <c r="F41" s="55"/>
      <c r="G41" s="74" t="s">
        <v>198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41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</row>
    <row r="44" spans="1:79" ht="15" customHeight="1" x14ac:dyDescent="0.2">
      <c r="A44" s="72" t="s">
        <v>122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0.5" customHeight="1" x14ac:dyDescent="0.2">
      <c r="A45" s="51" t="s">
        <v>28</v>
      </c>
      <c r="B45" s="51"/>
      <c r="C45" s="51"/>
      <c r="D45" s="57" t="s">
        <v>26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1" t="s">
        <v>29</v>
      </c>
      <c r="AD45" s="51"/>
      <c r="AE45" s="51"/>
      <c r="AF45" s="51"/>
      <c r="AG45" s="51"/>
      <c r="AH45" s="51"/>
      <c r="AI45" s="51"/>
      <c r="AJ45" s="51"/>
      <c r="AK45" s="51" t="s">
        <v>30</v>
      </c>
      <c r="AL45" s="51"/>
      <c r="AM45" s="51"/>
      <c r="AN45" s="51"/>
      <c r="AO45" s="51"/>
      <c r="AP45" s="51"/>
      <c r="AQ45" s="51"/>
      <c r="AR45" s="51"/>
      <c r="AS45" s="51" t="s">
        <v>27</v>
      </c>
      <c r="AT45" s="51"/>
      <c r="AU45" s="51"/>
      <c r="AV45" s="51"/>
      <c r="AW45" s="51"/>
      <c r="AX45" s="51"/>
      <c r="AY45" s="51"/>
      <c r="AZ45" s="51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 x14ac:dyDescent="0.2">
      <c r="A46" s="51"/>
      <c r="B46" s="51"/>
      <c r="C46" s="51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1">
        <v>1</v>
      </c>
      <c r="B47" s="51"/>
      <c r="C47" s="51"/>
      <c r="D47" s="52">
        <v>2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51">
        <v>3</v>
      </c>
      <c r="AD47" s="51"/>
      <c r="AE47" s="51"/>
      <c r="AF47" s="51"/>
      <c r="AG47" s="51"/>
      <c r="AH47" s="51"/>
      <c r="AI47" s="51"/>
      <c r="AJ47" s="51"/>
      <c r="AK47" s="51">
        <v>4</v>
      </c>
      <c r="AL47" s="51"/>
      <c r="AM47" s="51"/>
      <c r="AN47" s="51"/>
      <c r="AO47" s="51"/>
      <c r="AP47" s="51"/>
      <c r="AQ47" s="51"/>
      <c r="AR47" s="51"/>
      <c r="AS47" s="51">
        <v>5</v>
      </c>
      <c r="AT47" s="51"/>
      <c r="AU47" s="51"/>
      <c r="AV47" s="51"/>
      <c r="AW47" s="51"/>
      <c r="AX47" s="51"/>
      <c r="AY47" s="51"/>
      <c r="AZ47" s="5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5" t="s">
        <v>6</v>
      </c>
      <c r="B48" s="55"/>
      <c r="C48" s="55"/>
      <c r="D48" s="77" t="s">
        <v>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9"/>
      <c r="AC48" s="80" t="s">
        <v>8</v>
      </c>
      <c r="AD48" s="80"/>
      <c r="AE48" s="80"/>
      <c r="AF48" s="80"/>
      <c r="AG48" s="80"/>
      <c r="AH48" s="80"/>
      <c r="AI48" s="80"/>
      <c r="AJ48" s="80"/>
      <c r="AK48" s="80" t="s">
        <v>9</v>
      </c>
      <c r="AL48" s="80"/>
      <c r="AM48" s="80"/>
      <c r="AN48" s="80"/>
      <c r="AO48" s="80"/>
      <c r="AP48" s="80"/>
      <c r="AQ48" s="80"/>
      <c r="AR48" s="80"/>
      <c r="AS48" s="106" t="s">
        <v>10</v>
      </c>
      <c r="AT48" s="80"/>
      <c r="AU48" s="80"/>
      <c r="AV48" s="80"/>
      <c r="AW48" s="80"/>
      <c r="AX48" s="80"/>
      <c r="AY48" s="80"/>
      <c r="AZ48" s="8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9.25" customHeight="1" x14ac:dyDescent="0.2">
      <c r="A49" s="55">
        <v>1</v>
      </c>
      <c r="B49" s="55"/>
      <c r="C49" s="55"/>
      <c r="D49" s="74" t="s">
        <v>201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73">
        <v>0</v>
      </c>
      <c r="AD49" s="73"/>
      <c r="AE49" s="73"/>
      <c r="AF49" s="73"/>
      <c r="AG49" s="73"/>
      <c r="AH49" s="73"/>
      <c r="AI49" s="73"/>
      <c r="AJ49" s="73"/>
      <c r="AK49" s="73">
        <v>36000</v>
      </c>
      <c r="AL49" s="73"/>
      <c r="AM49" s="73"/>
      <c r="AN49" s="73"/>
      <c r="AO49" s="73"/>
      <c r="AP49" s="73"/>
      <c r="AQ49" s="73"/>
      <c r="AR49" s="73"/>
      <c r="AS49" s="73">
        <f>AC49+AK49</f>
        <v>36000</v>
      </c>
      <c r="AT49" s="73"/>
      <c r="AU49" s="73"/>
      <c r="AV49" s="73"/>
      <c r="AW49" s="73"/>
      <c r="AX49" s="73"/>
      <c r="AY49" s="73"/>
      <c r="AZ49" s="7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6"/>
      <c r="B50" s="86"/>
      <c r="C50" s="86"/>
      <c r="D50" s="107" t="s">
        <v>72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9"/>
      <c r="AC50" s="84">
        <v>0</v>
      </c>
      <c r="AD50" s="84"/>
      <c r="AE50" s="84"/>
      <c r="AF50" s="84"/>
      <c r="AG50" s="84"/>
      <c r="AH50" s="84"/>
      <c r="AI50" s="84"/>
      <c r="AJ50" s="84"/>
      <c r="AK50" s="84">
        <v>36000</v>
      </c>
      <c r="AL50" s="84"/>
      <c r="AM50" s="84"/>
      <c r="AN50" s="84"/>
      <c r="AO50" s="84"/>
      <c r="AP50" s="84"/>
      <c r="AQ50" s="84"/>
      <c r="AR50" s="84"/>
      <c r="AS50" s="84">
        <f>AC50+AK50</f>
        <v>36000</v>
      </c>
      <c r="AT50" s="84"/>
      <c r="AU50" s="84"/>
      <c r="AV50" s="84"/>
      <c r="AW50" s="84"/>
      <c r="AX50" s="84"/>
      <c r="AY50" s="84"/>
      <c r="AZ50" s="8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66" t="s">
        <v>42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</row>
    <row r="53" spans="1:79" ht="15" customHeight="1" x14ac:dyDescent="0.2">
      <c r="A53" s="72" t="s">
        <v>122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1" t="s">
        <v>28</v>
      </c>
      <c r="B54" s="51"/>
      <c r="C54" s="51"/>
      <c r="D54" s="57" t="s">
        <v>34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1" t="s">
        <v>29</v>
      </c>
      <c r="AC54" s="51"/>
      <c r="AD54" s="51"/>
      <c r="AE54" s="51"/>
      <c r="AF54" s="51"/>
      <c r="AG54" s="51"/>
      <c r="AH54" s="51"/>
      <c r="AI54" s="51"/>
      <c r="AJ54" s="51" t="s">
        <v>30</v>
      </c>
      <c r="AK54" s="51"/>
      <c r="AL54" s="51"/>
      <c r="AM54" s="51"/>
      <c r="AN54" s="51"/>
      <c r="AO54" s="51"/>
      <c r="AP54" s="51"/>
      <c r="AQ54" s="51"/>
      <c r="AR54" s="51" t="s">
        <v>27</v>
      </c>
      <c r="AS54" s="51"/>
      <c r="AT54" s="51"/>
      <c r="AU54" s="51"/>
      <c r="AV54" s="51"/>
      <c r="AW54" s="51"/>
      <c r="AX54" s="51"/>
      <c r="AY54" s="51"/>
    </row>
    <row r="55" spans="1:79" x14ac:dyDescent="0.2">
      <c r="A55" s="51"/>
      <c r="B55" s="51"/>
      <c r="C55" s="51"/>
      <c r="D55" s="60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</row>
    <row r="56" spans="1:79" ht="15.75" customHeight="1" x14ac:dyDescent="0.2">
      <c r="A56" s="51">
        <v>1</v>
      </c>
      <c r="B56" s="51"/>
      <c r="C56" s="51"/>
      <c r="D56" s="52">
        <v>2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4"/>
      <c r="AB56" s="51">
        <v>3</v>
      </c>
      <c r="AC56" s="51"/>
      <c r="AD56" s="51"/>
      <c r="AE56" s="51"/>
      <c r="AF56" s="51"/>
      <c r="AG56" s="51"/>
      <c r="AH56" s="51"/>
      <c r="AI56" s="51"/>
      <c r="AJ56" s="51">
        <v>4</v>
      </c>
      <c r="AK56" s="51"/>
      <c r="AL56" s="51"/>
      <c r="AM56" s="51"/>
      <c r="AN56" s="51"/>
      <c r="AO56" s="51"/>
      <c r="AP56" s="51"/>
      <c r="AQ56" s="51"/>
      <c r="AR56" s="51">
        <v>5</v>
      </c>
      <c r="AS56" s="51"/>
      <c r="AT56" s="51"/>
      <c r="AU56" s="51"/>
      <c r="AV56" s="51"/>
      <c r="AW56" s="51"/>
      <c r="AX56" s="51"/>
      <c r="AY56" s="51"/>
    </row>
    <row r="57" spans="1:79" ht="12.75" hidden="1" customHeight="1" x14ac:dyDescent="0.2">
      <c r="A57" s="55" t="s">
        <v>6</v>
      </c>
      <c r="B57" s="55"/>
      <c r="C57" s="55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0" t="s">
        <v>8</v>
      </c>
      <c r="AC57" s="80"/>
      <c r="AD57" s="80"/>
      <c r="AE57" s="80"/>
      <c r="AF57" s="80"/>
      <c r="AG57" s="80"/>
      <c r="AH57" s="80"/>
      <c r="AI57" s="80"/>
      <c r="AJ57" s="80" t="s">
        <v>9</v>
      </c>
      <c r="AK57" s="80"/>
      <c r="AL57" s="80"/>
      <c r="AM57" s="80"/>
      <c r="AN57" s="80"/>
      <c r="AO57" s="80"/>
      <c r="AP57" s="80"/>
      <c r="AQ57" s="80"/>
      <c r="AR57" s="80" t="s">
        <v>10</v>
      </c>
      <c r="AS57" s="80"/>
      <c r="AT57" s="80"/>
      <c r="AU57" s="80"/>
      <c r="AV57" s="80"/>
      <c r="AW57" s="80"/>
      <c r="AX57" s="80"/>
      <c r="AY57" s="80"/>
      <c r="CA57" s="1" t="s">
        <v>15</v>
      </c>
    </row>
    <row r="58" spans="1:79" ht="27.75" customHeight="1" x14ac:dyDescent="0.2">
      <c r="A58" s="55">
        <v>1</v>
      </c>
      <c r="B58" s="55"/>
      <c r="C58" s="55"/>
      <c r="D58" s="74" t="s">
        <v>202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6"/>
      <c r="AB58" s="73">
        <v>0</v>
      </c>
      <c r="AC58" s="73"/>
      <c r="AD58" s="73"/>
      <c r="AE58" s="73"/>
      <c r="AF58" s="73"/>
      <c r="AG58" s="73"/>
      <c r="AH58" s="73"/>
      <c r="AI58" s="73"/>
      <c r="AJ58" s="73">
        <v>36000</v>
      </c>
      <c r="AK58" s="73"/>
      <c r="AL58" s="73"/>
      <c r="AM58" s="73"/>
      <c r="AN58" s="73"/>
      <c r="AO58" s="73"/>
      <c r="AP58" s="73"/>
      <c r="AQ58" s="73"/>
      <c r="AR58" s="73">
        <f>AB58+AJ58</f>
        <v>36000</v>
      </c>
      <c r="AS58" s="73"/>
      <c r="AT58" s="73"/>
      <c r="AU58" s="73"/>
      <c r="AV58" s="73"/>
      <c r="AW58" s="73"/>
      <c r="AX58" s="73"/>
      <c r="AY58" s="73"/>
      <c r="CA58" s="1" t="s">
        <v>16</v>
      </c>
    </row>
    <row r="59" spans="1:79" s="4" customFormat="1" ht="12.75" customHeight="1" x14ac:dyDescent="0.2">
      <c r="A59" s="86"/>
      <c r="B59" s="86"/>
      <c r="C59" s="86"/>
      <c r="D59" s="107" t="s">
        <v>27</v>
      </c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9"/>
      <c r="AB59" s="84">
        <v>0</v>
      </c>
      <c r="AC59" s="84"/>
      <c r="AD59" s="84"/>
      <c r="AE59" s="84"/>
      <c r="AF59" s="84"/>
      <c r="AG59" s="84"/>
      <c r="AH59" s="84"/>
      <c r="AI59" s="84"/>
      <c r="AJ59" s="84">
        <v>36000</v>
      </c>
      <c r="AK59" s="84"/>
      <c r="AL59" s="84"/>
      <c r="AM59" s="84"/>
      <c r="AN59" s="84"/>
      <c r="AO59" s="84"/>
      <c r="AP59" s="84"/>
      <c r="AQ59" s="84"/>
      <c r="AR59" s="84">
        <f>AB59+AJ59</f>
        <v>36000</v>
      </c>
      <c r="AS59" s="84"/>
      <c r="AT59" s="84"/>
      <c r="AU59" s="84"/>
      <c r="AV59" s="84"/>
      <c r="AW59" s="84"/>
      <c r="AX59" s="84"/>
      <c r="AY59" s="84"/>
    </row>
    <row r="61" spans="1:79" ht="15.75" customHeight="1" x14ac:dyDescent="0.2">
      <c r="A61" s="56" t="s">
        <v>43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</row>
    <row r="62" spans="1:79" ht="30" customHeight="1" x14ac:dyDescent="0.2">
      <c r="A62" s="51" t="s">
        <v>28</v>
      </c>
      <c r="B62" s="51"/>
      <c r="C62" s="51"/>
      <c r="D62" s="51"/>
      <c r="E62" s="51"/>
      <c r="F62" s="51"/>
      <c r="G62" s="52" t="s">
        <v>44</v>
      </c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4"/>
      <c r="Z62" s="51" t="s">
        <v>2</v>
      </c>
      <c r="AA62" s="51"/>
      <c r="AB62" s="51"/>
      <c r="AC62" s="51"/>
      <c r="AD62" s="51"/>
      <c r="AE62" s="51" t="s">
        <v>1</v>
      </c>
      <c r="AF62" s="51"/>
      <c r="AG62" s="51"/>
      <c r="AH62" s="51"/>
      <c r="AI62" s="51"/>
      <c r="AJ62" s="51"/>
      <c r="AK62" s="51"/>
      <c r="AL62" s="51"/>
      <c r="AM62" s="51"/>
      <c r="AN62" s="51"/>
      <c r="AO62" s="52" t="s">
        <v>29</v>
      </c>
      <c r="AP62" s="53"/>
      <c r="AQ62" s="53"/>
      <c r="AR62" s="53"/>
      <c r="AS62" s="53"/>
      <c r="AT62" s="53"/>
      <c r="AU62" s="53"/>
      <c r="AV62" s="54"/>
      <c r="AW62" s="52" t="s">
        <v>30</v>
      </c>
      <c r="AX62" s="53"/>
      <c r="AY62" s="53"/>
      <c r="AZ62" s="53"/>
      <c r="BA62" s="53"/>
      <c r="BB62" s="53"/>
      <c r="BC62" s="53"/>
      <c r="BD62" s="54"/>
      <c r="BE62" s="52" t="s">
        <v>27</v>
      </c>
      <c r="BF62" s="53"/>
      <c r="BG62" s="53"/>
      <c r="BH62" s="53"/>
      <c r="BI62" s="53"/>
      <c r="BJ62" s="53"/>
      <c r="BK62" s="53"/>
      <c r="BL62" s="54"/>
    </row>
    <row r="63" spans="1:79" ht="15.75" customHeight="1" x14ac:dyDescent="0.2">
      <c r="A63" s="51">
        <v>1</v>
      </c>
      <c r="B63" s="51"/>
      <c r="C63" s="51"/>
      <c r="D63" s="51"/>
      <c r="E63" s="51"/>
      <c r="F63" s="51"/>
      <c r="G63" s="52">
        <v>2</v>
      </c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4"/>
      <c r="Z63" s="51">
        <v>3</v>
      </c>
      <c r="AA63" s="51"/>
      <c r="AB63" s="51"/>
      <c r="AC63" s="51"/>
      <c r="AD63" s="51"/>
      <c r="AE63" s="51">
        <v>4</v>
      </c>
      <c r="AF63" s="51"/>
      <c r="AG63" s="51"/>
      <c r="AH63" s="51"/>
      <c r="AI63" s="51"/>
      <c r="AJ63" s="51"/>
      <c r="AK63" s="51"/>
      <c r="AL63" s="51"/>
      <c r="AM63" s="51"/>
      <c r="AN63" s="51"/>
      <c r="AO63" s="51">
        <v>5</v>
      </c>
      <c r="AP63" s="51"/>
      <c r="AQ63" s="51"/>
      <c r="AR63" s="51"/>
      <c r="AS63" s="51"/>
      <c r="AT63" s="51"/>
      <c r="AU63" s="51"/>
      <c r="AV63" s="51"/>
      <c r="AW63" s="51">
        <v>6</v>
      </c>
      <c r="AX63" s="51"/>
      <c r="AY63" s="51"/>
      <c r="AZ63" s="51"/>
      <c r="BA63" s="51"/>
      <c r="BB63" s="51"/>
      <c r="BC63" s="51"/>
      <c r="BD63" s="51"/>
      <c r="BE63" s="51">
        <v>7</v>
      </c>
      <c r="BF63" s="51"/>
      <c r="BG63" s="51"/>
      <c r="BH63" s="51"/>
      <c r="BI63" s="51"/>
      <c r="BJ63" s="51"/>
      <c r="BK63" s="51"/>
      <c r="BL63" s="51"/>
    </row>
    <row r="64" spans="1:79" ht="12.75" hidden="1" customHeight="1" x14ac:dyDescent="0.2">
      <c r="A64" s="55" t="s">
        <v>33</v>
      </c>
      <c r="B64" s="55"/>
      <c r="C64" s="55"/>
      <c r="D64" s="55"/>
      <c r="E64" s="55"/>
      <c r="F64" s="55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55" t="s">
        <v>19</v>
      </c>
      <c r="AA64" s="55"/>
      <c r="AB64" s="55"/>
      <c r="AC64" s="55"/>
      <c r="AD64" s="55"/>
      <c r="AE64" s="92" t="s">
        <v>32</v>
      </c>
      <c r="AF64" s="92"/>
      <c r="AG64" s="92"/>
      <c r="AH64" s="92"/>
      <c r="AI64" s="92"/>
      <c r="AJ64" s="92"/>
      <c r="AK64" s="92"/>
      <c r="AL64" s="92"/>
      <c r="AM64" s="92"/>
      <c r="AN64" s="68"/>
      <c r="AO64" s="80" t="s">
        <v>8</v>
      </c>
      <c r="AP64" s="80"/>
      <c r="AQ64" s="80"/>
      <c r="AR64" s="80"/>
      <c r="AS64" s="80"/>
      <c r="AT64" s="80"/>
      <c r="AU64" s="80"/>
      <c r="AV64" s="80"/>
      <c r="AW64" s="80" t="s">
        <v>31</v>
      </c>
      <c r="AX64" s="80"/>
      <c r="AY64" s="80"/>
      <c r="AZ64" s="80"/>
      <c r="BA64" s="80"/>
      <c r="BB64" s="80"/>
      <c r="BC64" s="80"/>
      <c r="BD64" s="80"/>
      <c r="BE64" s="80" t="s">
        <v>10</v>
      </c>
      <c r="BF64" s="80"/>
      <c r="BG64" s="80"/>
      <c r="BH64" s="80"/>
      <c r="BI64" s="80"/>
      <c r="BJ64" s="80"/>
      <c r="BK64" s="80"/>
      <c r="BL64" s="80"/>
      <c r="CA64" s="1" t="s">
        <v>17</v>
      </c>
    </row>
    <row r="65" spans="1:79" s="4" customFormat="1" ht="12.75" customHeight="1" x14ac:dyDescent="0.2">
      <c r="A65" s="86">
        <v>0</v>
      </c>
      <c r="B65" s="86"/>
      <c r="C65" s="86"/>
      <c r="D65" s="86"/>
      <c r="E65" s="86"/>
      <c r="F65" s="86"/>
      <c r="G65" s="89" t="s">
        <v>73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1"/>
      <c r="Z65" s="87"/>
      <c r="AA65" s="87"/>
      <c r="AB65" s="87"/>
      <c r="AC65" s="87"/>
      <c r="AD65" s="87"/>
      <c r="AE65" s="88"/>
      <c r="AF65" s="88"/>
      <c r="AG65" s="88"/>
      <c r="AH65" s="88"/>
      <c r="AI65" s="88"/>
      <c r="AJ65" s="88"/>
      <c r="AK65" s="88"/>
      <c r="AL65" s="88"/>
      <c r="AM65" s="88"/>
      <c r="AN65" s="81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CA65" s="4" t="s">
        <v>18</v>
      </c>
    </row>
    <row r="66" spans="1:79" ht="78.75" customHeight="1" x14ac:dyDescent="0.2">
      <c r="A66" s="55">
        <v>1</v>
      </c>
      <c r="B66" s="55"/>
      <c r="C66" s="55"/>
      <c r="D66" s="55"/>
      <c r="E66" s="55"/>
      <c r="F66" s="55"/>
      <c r="G66" s="121" t="s">
        <v>203</v>
      </c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3"/>
      <c r="Z66" s="106" t="s">
        <v>74</v>
      </c>
      <c r="AA66" s="106"/>
      <c r="AB66" s="106"/>
      <c r="AC66" s="106"/>
      <c r="AD66" s="106"/>
      <c r="AE66" s="114" t="s">
        <v>75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73">
        <v>0</v>
      </c>
      <c r="AP66" s="73"/>
      <c r="AQ66" s="73"/>
      <c r="AR66" s="73"/>
      <c r="AS66" s="73"/>
      <c r="AT66" s="73"/>
      <c r="AU66" s="73"/>
      <c r="AV66" s="73"/>
      <c r="AW66" s="73">
        <v>36000</v>
      </c>
      <c r="AX66" s="73"/>
      <c r="AY66" s="73"/>
      <c r="AZ66" s="73"/>
      <c r="BA66" s="73"/>
      <c r="BB66" s="73"/>
      <c r="BC66" s="73"/>
      <c r="BD66" s="73"/>
      <c r="BE66" s="73">
        <f>AO66+AW66</f>
        <v>36000</v>
      </c>
      <c r="BF66" s="73"/>
      <c r="BG66" s="73"/>
      <c r="BH66" s="73"/>
      <c r="BI66" s="73"/>
      <c r="BJ66" s="73"/>
      <c r="BK66" s="73"/>
      <c r="BL66" s="73"/>
    </row>
    <row r="67" spans="1:79" s="4" customFormat="1" ht="12.75" customHeight="1" x14ac:dyDescent="0.2">
      <c r="A67" s="86">
        <v>0</v>
      </c>
      <c r="B67" s="86"/>
      <c r="C67" s="86"/>
      <c r="D67" s="86"/>
      <c r="E67" s="86"/>
      <c r="F67" s="86"/>
      <c r="G67" s="89" t="s">
        <v>77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87"/>
      <c r="AA67" s="87"/>
      <c r="AB67" s="87"/>
      <c r="AC67" s="87"/>
      <c r="AD67" s="87"/>
      <c r="AE67" s="117"/>
      <c r="AF67" s="118"/>
      <c r="AG67" s="118"/>
      <c r="AH67" s="118"/>
      <c r="AI67" s="118"/>
      <c r="AJ67" s="118"/>
      <c r="AK67" s="118"/>
      <c r="AL67" s="118"/>
      <c r="AM67" s="118"/>
      <c r="AN67" s="119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</row>
    <row r="68" spans="1:79" ht="28.5" customHeight="1" x14ac:dyDescent="0.2">
      <c r="A68" s="55">
        <v>1</v>
      </c>
      <c r="B68" s="55"/>
      <c r="C68" s="55"/>
      <c r="D68" s="55"/>
      <c r="E68" s="55"/>
      <c r="F68" s="55"/>
      <c r="G68" s="114" t="s">
        <v>204</v>
      </c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6"/>
      <c r="Z68" s="106" t="s">
        <v>82</v>
      </c>
      <c r="AA68" s="106"/>
      <c r="AB68" s="106"/>
      <c r="AC68" s="106"/>
      <c r="AD68" s="106"/>
      <c r="AE68" s="114" t="s">
        <v>177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73">
        <v>0</v>
      </c>
      <c r="AP68" s="73"/>
      <c r="AQ68" s="73"/>
      <c r="AR68" s="73"/>
      <c r="AS68" s="73"/>
      <c r="AT68" s="73"/>
      <c r="AU68" s="73"/>
      <c r="AV68" s="73"/>
      <c r="AW68" s="73">
        <v>1</v>
      </c>
      <c r="AX68" s="73"/>
      <c r="AY68" s="73"/>
      <c r="AZ68" s="73"/>
      <c r="BA68" s="73"/>
      <c r="BB68" s="73"/>
      <c r="BC68" s="73"/>
      <c r="BD68" s="73"/>
      <c r="BE68" s="73">
        <f>AO68+AW68</f>
        <v>1</v>
      </c>
      <c r="BF68" s="73"/>
      <c r="BG68" s="73"/>
      <c r="BH68" s="73"/>
      <c r="BI68" s="73"/>
      <c r="BJ68" s="73"/>
      <c r="BK68" s="73"/>
      <c r="BL68" s="73"/>
    </row>
    <row r="69" spans="1:79" s="4" customFormat="1" ht="12.75" customHeight="1" x14ac:dyDescent="0.2">
      <c r="A69" s="86">
        <v>0</v>
      </c>
      <c r="B69" s="86"/>
      <c r="C69" s="86"/>
      <c r="D69" s="86"/>
      <c r="E69" s="86"/>
      <c r="F69" s="86"/>
      <c r="G69" s="117" t="s">
        <v>94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87"/>
      <c r="AA69" s="87"/>
      <c r="AB69" s="87"/>
      <c r="AC69" s="87"/>
      <c r="AD69" s="87"/>
      <c r="AE69" s="117"/>
      <c r="AF69" s="118"/>
      <c r="AG69" s="118"/>
      <c r="AH69" s="118"/>
      <c r="AI69" s="118"/>
      <c r="AJ69" s="118"/>
      <c r="AK69" s="118"/>
      <c r="AL69" s="118"/>
      <c r="AM69" s="118"/>
      <c r="AN69" s="119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</row>
    <row r="70" spans="1:79" ht="12.75" customHeight="1" x14ac:dyDescent="0.2">
      <c r="A70" s="55">
        <v>1</v>
      </c>
      <c r="B70" s="55"/>
      <c r="C70" s="55"/>
      <c r="D70" s="55"/>
      <c r="E70" s="55"/>
      <c r="F70" s="55"/>
      <c r="G70" s="114" t="s">
        <v>205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106" t="s">
        <v>74</v>
      </c>
      <c r="AA70" s="106"/>
      <c r="AB70" s="106"/>
      <c r="AC70" s="106"/>
      <c r="AD70" s="106"/>
      <c r="AE70" s="114" t="s">
        <v>91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73">
        <v>0</v>
      </c>
      <c r="AP70" s="73"/>
      <c r="AQ70" s="73"/>
      <c r="AR70" s="73"/>
      <c r="AS70" s="73"/>
      <c r="AT70" s="73"/>
      <c r="AU70" s="73"/>
      <c r="AV70" s="73"/>
      <c r="AW70" s="73">
        <v>36000</v>
      </c>
      <c r="AX70" s="73"/>
      <c r="AY70" s="73"/>
      <c r="AZ70" s="73"/>
      <c r="BA70" s="73"/>
      <c r="BB70" s="73"/>
      <c r="BC70" s="73"/>
      <c r="BD70" s="73"/>
      <c r="BE70" s="73">
        <f>AO70+AW70</f>
        <v>36000</v>
      </c>
      <c r="BF70" s="73"/>
      <c r="BG70" s="73"/>
      <c r="BH70" s="73"/>
      <c r="BI70" s="73"/>
      <c r="BJ70" s="73"/>
      <c r="BK70" s="73"/>
      <c r="BL70" s="73"/>
    </row>
    <row r="71" spans="1:79" s="4" customFormat="1" ht="12.75" customHeight="1" x14ac:dyDescent="0.2">
      <c r="A71" s="86">
        <v>0</v>
      </c>
      <c r="B71" s="86"/>
      <c r="C71" s="86"/>
      <c r="D71" s="86"/>
      <c r="E71" s="86"/>
      <c r="F71" s="86"/>
      <c r="G71" s="117" t="s">
        <v>104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87"/>
      <c r="AA71" s="87"/>
      <c r="AB71" s="87"/>
      <c r="AC71" s="87"/>
      <c r="AD71" s="87"/>
      <c r="AE71" s="117"/>
      <c r="AF71" s="118"/>
      <c r="AG71" s="118"/>
      <c r="AH71" s="118"/>
      <c r="AI71" s="118"/>
      <c r="AJ71" s="118"/>
      <c r="AK71" s="118"/>
      <c r="AL71" s="118"/>
      <c r="AM71" s="118"/>
      <c r="AN71" s="119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</row>
    <row r="72" spans="1:79" ht="28.5" customHeight="1" x14ac:dyDescent="0.2">
      <c r="A72" s="55">
        <v>1</v>
      </c>
      <c r="B72" s="55"/>
      <c r="C72" s="55"/>
      <c r="D72" s="55"/>
      <c r="E72" s="55"/>
      <c r="F72" s="55"/>
      <c r="G72" s="114" t="s">
        <v>206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106" t="s">
        <v>106</v>
      </c>
      <c r="AA72" s="106"/>
      <c r="AB72" s="106"/>
      <c r="AC72" s="106"/>
      <c r="AD72" s="106"/>
      <c r="AE72" s="114" t="s">
        <v>91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73">
        <v>0</v>
      </c>
      <c r="AP72" s="73"/>
      <c r="AQ72" s="73"/>
      <c r="AR72" s="73"/>
      <c r="AS72" s="73"/>
      <c r="AT72" s="73"/>
      <c r="AU72" s="73"/>
      <c r="AV72" s="73"/>
      <c r="AW72" s="73">
        <v>100</v>
      </c>
      <c r="AX72" s="73"/>
      <c r="AY72" s="73"/>
      <c r="AZ72" s="73"/>
      <c r="BA72" s="73"/>
      <c r="BB72" s="73"/>
      <c r="BC72" s="73"/>
      <c r="BD72" s="73"/>
      <c r="BE72" s="73">
        <f>AO72+AW72</f>
        <v>100</v>
      </c>
      <c r="BF72" s="73"/>
      <c r="BG72" s="73"/>
      <c r="BH72" s="73"/>
      <c r="BI72" s="73"/>
      <c r="BJ72" s="73"/>
      <c r="BK72" s="73"/>
      <c r="BL72" s="7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31.5" customHeight="1" x14ac:dyDescent="0.2">
      <c r="A75" s="48" t="s">
        <v>116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5"/>
      <c r="AO75" s="50" t="s">
        <v>118</v>
      </c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</row>
    <row r="76" spans="1:79" x14ac:dyDescent="0.2">
      <c r="W76" s="43" t="s">
        <v>5</v>
      </c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O76" s="43" t="s">
        <v>52</v>
      </c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</row>
    <row r="77" spans="1:79" ht="15.75" customHeight="1" x14ac:dyDescent="0.2">
      <c r="A77" s="85" t="s">
        <v>3</v>
      </c>
      <c r="B77" s="85"/>
      <c r="C77" s="85"/>
      <c r="D77" s="85"/>
      <c r="E77" s="85"/>
      <c r="F77" s="85"/>
    </row>
    <row r="78" spans="1:79" ht="13.15" customHeight="1" x14ac:dyDescent="0.2">
      <c r="A78" s="44" t="s">
        <v>115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</row>
    <row r="79" spans="1:79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48" t="s">
        <v>117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5"/>
      <c r="AO81" s="50" t="s">
        <v>119</v>
      </c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</row>
    <row r="82" spans="1:59" x14ac:dyDescent="0.2">
      <c r="W82" s="43" t="s">
        <v>5</v>
      </c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O82" s="43" t="s">
        <v>52</v>
      </c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</row>
    <row r="83" spans="1:59" x14ac:dyDescent="0.2">
      <c r="A83" s="46"/>
      <c r="B83" s="47"/>
      <c r="C83" s="47"/>
      <c r="D83" s="47"/>
      <c r="E83" s="47"/>
      <c r="F83" s="47"/>
      <c r="G83" s="47"/>
      <c r="H83" s="47"/>
    </row>
    <row r="84" spans="1:59" x14ac:dyDescent="0.2">
      <c r="A84" s="43" t="s">
        <v>45</v>
      </c>
      <c r="B84" s="43"/>
      <c r="C84" s="43"/>
      <c r="D84" s="43"/>
      <c r="E84" s="43"/>
      <c r="F84" s="43"/>
      <c r="G84" s="43"/>
      <c r="H84" s="43"/>
      <c r="I84" s="42"/>
      <c r="J84" s="42"/>
      <c r="K84" s="42"/>
      <c r="L84" s="42"/>
      <c r="M84" s="42"/>
      <c r="N84" s="42"/>
      <c r="O84" s="42"/>
      <c r="P84" s="42"/>
      <c r="Q84" s="42"/>
    </row>
    <row r="85" spans="1:59" x14ac:dyDescent="0.2">
      <c r="A85" s="24" t="s">
        <v>46</v>
      </c>
    </row>
  </sheetData>
  <mergeCells count="209"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65:L67 H69:L69 G65:G72 H71:L71">
    <cfRule type="cellIs" dxfId="2" priority="1" stopIfTrue="1" operator="equal">
      <formula>$G64</formula>
    </cfRule>
  </conditionalFormatting>
  <conditionalFormatting sqref="D49:D50 E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44" bottom="0.34" header="0" footer="0"/>
  <pageSetup paperSize="9" scale="71" fitToHeight="500" orientation="landscape" r:id="rId1"/>
  <headerFooter alignWithMargins="0"/>
  <rowBreaks count="1" manualBreakCount="1">
    <brk id="36" max="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3"/>
  <sheetViews>
    <sheetView view="pageBreakPreview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 x14ac:dyDescent="0.2">
      <c r="AO3" s="44" t="s">
        <v>113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">
      <c r="AO4" s="97" t="s">
        <v>114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2.75" customHeight="1" x14ac:dyDescent="0.2">
      <c r="AO7" s="99">
        <v>44249</v>
      </c>
      <c r="AP7" s="50"/>
      <c r="AQ7" s="50"/>
      <c r="AR7" s="50"/>
      <c r="AS7" s="50"/>
      <c r="AT7" s="50"/>
      <c r="AU7" s="50"/>
      <c r="AV7" s="1" t="s">
        <v>63</v>
      </c>
      <c r="AW7" s="50">
        <v>7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123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</row>
    <row r="13" spans="1:77" customFormat="1" ht="28.5" customHeight="1" x14ac:dyDescent="0.2">
      <c r="A13" s="25" t="s">
        <v>53</v>
      </c>
      <c r="B13" s="102" t="s">
        <v>112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0" t="s">
        <v>114</v>
      </c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35"/>
      <c r="AU13" s="102" t="s">
        <v>120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2.25" customHeight="1" x14ac:dyDescent="0.2">
      <c r="A16" s="36" t="s">
        <v>4</v>
      </c>
      <c r="B16" s="102" t="s">
        <v>126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0" t="s">
        <v>114</v>
      </c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35"/>
      <c r="AU16" s="102" t="s">
        <v>120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2" t="s">
        <v>134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135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136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11" t="s">
        <v>137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2" t="s">
        <v>121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94">
        <v>22956862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21746862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22</v>
      </c>
      <c r="B23" s="56"/>
      <c r="C23" s="56"/>
      <c r="D23" s="56"/>
      <c r="E23" s="56"/>
      <c r="F23" s="56"/>
      <c r="G23" s="56"/>
      <c r="H23" s="56"/>
      <c r="I23" s="94">
        <v>1210000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6" t="s">
        <v>37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173.25" customHeight="1" x14ac:dyDescent="0.2">
      <c r="A26" s="67" t="s">
        <v>138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15" x14ac:dyDescent="0.2">
      <c r="A29" s="71" t="s">
        <v>28</v>
      </c>
      <c r="B29" s="71"/>
      <c r="C29" s="71"/>
      <c r="D29" s="71"/>
      <c r="E29" s="71"/>
      <c r="F29" s="71"/>
      <c r="G29" s="63" t="s">
        <v>40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ht="15.75" hidden="1" x14ac:dyDescent="0.2">
      <c r="A30" s="51">
        <v>1</v>
      </c>
      <c r="B30" s="51"/>
      <c r="C30" s="51"/>
      <c r="D30" s="51"/>
      <c r="E30" s="51"/>
      <c r="F30" s="51"/>
      <c r="G30" s="63">
        <v>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ht="10.5" hidden="1" customHeight="1" x14ac:dyDescent="0.2">
      <c r="A31" s="55" t="s">
        <v>33</v>
      </c>
      <c r="B31" s="55"/>
      <c r="C31" s="55"/>
      <c r="D31" s="55"/>
      <c r="E31" s="55"/>
      <c r="F31" s="55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55">
        <v>1</v>
      </c>
      <c r="B32" s="55"/>
      <c r="C32" s="55"/>
      <c r="D32" s="55"/>
      <c r="E32" s="55"/>
      <c r="F32" s="55"/>
      <c r="G32" s="74" t="s">
        <v>139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38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120" t="s">
        <v>140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39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71" t="s">
        <v>28</v>
      </c>
      <c r="B38" s="71"/>
      <c r="C38" s="71"/>
      <c r="D38" s="71"/>
      <c r="E38" s="71"/>
      <c r="F38" s="71"/>
      <c r="G38" s="63" t="s">
        <v>25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ht="15.75" hidden="1" x14ac:dyDescent="0.2">
      <c r="A39" s="51">
        <v>1</v>
      </c>
      <c r="B39" s="51"/>
      <c r="C39" s="51"/>
      <c r="D39" s="51"/>
      <c r="E39" s="51"/>
      <c r="F39" s="51"/>
      <c r="G39" s="63">
        <v>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ht="10.5" hidden="1" customHeight="1" x14ac:dyDescent="0.2">
      <c r="A40" s="55" t="s">
        <v>6</v>
      </c>
      <c r="B40" s="55"/>
      <c r="C40" s="55"/>
      <c r="D40" s="55"/>
      <c r="E40" s="55"/>
      <c r="F40" s="55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55">
        <v>1</v>
      </c>
      <c r="B41" s="55"/>
      <c r="C41" s="55"/>
      <c r="D41" s="55"/>
      <c r="E41" s="55"/>
      <c r="F41" s="55"/>
      <c r="G41" s="74" t="s">
        <v>141</v>
      </c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6"/>
      <c r="CA41" s="1" t="s">
        <v>12</v>
      </c>
    </row>
    <row r="42" spans="1:79" ht="12.75" customHeight="1" x14ac:dyDescent="0.2">
      <c r="A42" s="55">
        <v>2</v>
      </c>
      <c r="B42" s="55"/>
      <c r="C42" s="55"/>
      <c r="D42" s="55"/>
      <c r="E42" s="55"/>
      <c r="F42" s="55"/>
      <c r="G42" s="74" t="s">
        <v>142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6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6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</row>
    <row r="45" spans="1:79" ht="15" customHeight="1" x14ac:dyDescent="0.2">
      <c r="A45" s="72" t="s">
        <v>122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51" t="s">
        <v>28</v>
      </c>
      <c r="B46" s="51"/>
      <c r="C46" s="51"/>
      <c r="D46" s="57" t="s">
        <v>26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51" t="s">
        <v>29</v>
      </c>
      <c r="AD46" s="51"/>
      <c r="AE46" s="51"/>
      <c r="AF46" s="51"/>
      <c r="AG46" s="51"/>
      <c r="AH46" s="51"/>
      <c r="AI46" s="51"/>
      <c r="AJ46" s="51"/>
      <c r="AK46" s="51" t="s">
        <v>30</v>
      </c>
      <c r="AL46" s="51"/>
      <c r="AM46" s="51"/>
      <c r="AN46" s="51"/>
      <c r="AO46" s="51"/>
      <c r="AP46" s="51"/>
      <c r="AQ46" s="51"/>
      <c r="AR46" s="51"/>
      <c r="AS46" s="51" t="s">
        <v>27</v>
      </c>
      <c r="AT46" s="51"/>
      <c r="AU46" s="51"/>
      <c r="AV46" s="51"/>
      <c r="AW46" s="51"/>
      <c r="AX46" s="51"/>
      <c r="AY46" s="51"/>
      <c r="AZ46" s="51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51"/>
      <c r="B47" s="51"/>
      <c r="C47" s="51"/>
      <c r="D47" s="60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51">
        <v>1</v>
      </c>
      <c r="B48" s="51"/>
      <c r="C48" s="51"/>
      <c r="D48" s="52">
        <v>2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51">
        <v>3</v>
      </c>
      <c r="AD48" s="51"/>
      <c r="AE48" s="51"/>
      <c r="AF48" s="51"/>
      <c r="AG48" s="51"/>
      <c r="AH48" s="51"/>
      <c r="AI48" s="51"/>
      <c r="AJ48" s="51"/>
      <c r="AK48" s="51">
        <v>4</v>
      </c>
      <c r="AL48" s="51"/>
      <c r="AM48" s="51"/>
      <c r="AN48" s="51"/>
      <c r="AO48" s="51"/>
      <c r="AP48" s="51"/>
      <c r="AQ48" s="51"/>
      <c r="AR48" s="51"/>
      <c r="AS48" s="51">
        <v>5</v>
      </c>
      <c r="AT48" s="51"/>
      <c r="AU48" s="51"/>
      <c r="AV48" s="51"/>
      <c r="AW48" s="51"/>
      <c r="AX48" s="51"/>
      <c r="AY48" s="51"/>
      <c r="AZ48" s="51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55" t="s">
        <v>6</v>
      </c>
      <c r="B49" s="55"/>
      <c r="C49" s="55"/>
      <c r="D49" s="77" t="s">
        <v>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 t="s">
        <v>8</v>
      </c>
      <c r="AD49" s="80"/>
      <c r="AE49" s="80"/>
      <c r="AF49" s="80"/>
      <c r="AG49" s="80"/>
      <c r="AH49" s="80"/>
      <c r="AI49" s="80"/>
      <c r="AJ49" s="80"/>
      <c r="AK49" s="80" t="s">
        <v>9</v>
      </c>
      <c r="AL49" s="80"/>
      <c r="AM49" s="80"/>
      <c r="AN49" s="80"/>
      <c r="AO49" s="80"/>
      <c r="AP49" s="80"/>
      <c r="AQ49" s="80"/>
      <c r="AR49" s="80"/>
      <c r="AS49" s="106" t="s">
        <v>10</v>
      </c>
      <c r="AT49" s="80"/>
      <c r="AU49" s="80"/>
      <c r="AV49" s="80"/>
      <c r="AW49" s="80"/>
      <c r="AX49" s="80"/>
      <c r="AY49" s="80"/>
      <c r="AZ49" s="8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5.5" customHeight="1" x14ac:dyDescent="0.2">
      <c r="A50" s="55">
        <v>1</v>
      </c>
      <c r="B50" s="55"/>
      <c r="C50" s="55"/>
      <c r="D50" s="74" t="s">
        <v>143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3">
        <v>1134116</v>
      </c>
      <c r="AD50" s="73"/>
      <c r="AE50" s="73"/>
      <c r="AF50" s="73"/>
      <c r="AG50" s="73"/>
      <c r="AH50" s="73"/>
      <c r="AI50" s="73"/>
      <c r="AJ50" s="73"/>
      <c r="AK50" s="73">
        <v>0</v>
      </c>
      <c r="AL50" s="73"/>
      <c r="AM50" s="73"/>
      <c r="AN50" s="73"/>
      <c r="AO50" s="73"/>
      <c r="AP50" s="73"/>
      <c r="AQ50" s="73"/>
      <c r="AR50" s="73"/>
      <c r="AS50" s="73">
        <f t="shared" ref="AS50:AS57" si="0">AC50+AK50</f>
        <v>1134116</v>
      </c>
      <c r="AT50" s="73"/>
      <c r="AU50" s="73"/>
      <c r="AV50" s="73"/>
      <c r="AW50" s="73"/>
      <c r="AX50" s="73"/>
      <c r="AY50" s="73"/>
      <c r="AZ50" s="7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5.5" customHeight="1" x14ac:dyDescent="0.2">
      <c r="A51" s="55">
        <v>2</v>
      </c>
      <c r="B51" s="55"/>
      <c r="C51" s="55"/>
      <c r="D51" s="74" t="s">
        <v>144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6"/>
      <c r="AC51" s="73">
        <v>2585700</v>
      </c>
      <c r="AD51" s="73"/>
      <c r="AE51" s="73"/>
      <c r="AF51" s="73"/>
      <c r="AG51" s="73"/>
      <c r="AH51" s="73"/>
      <c r="AI51" s="73"/>
      <c r="AJ51" s="73"/>
      <c r="AK51" s="73">
        <v>0</v>
      </c>
      <c r="AL51" s="73"/>
      <c r="AM51" s="73"/>
      <c r="AN51" s="73"/>
      <c r="AO51" s="73"/>
      <c r="AP51" s="73"/>
      <c r="AQ51" s="73"/>
      <c r="AR51" s="73"/>
      <c r="AS51" s="73">
        <f t="shared" si="0"/>
        <v>2585700</v>
      </c>
      <c r="AT51" s="73"/>
      <c r="AU51" s="73"/>
      <c r="AV51" s="73"/>
      <c r="AW51" s="73"/>
      <c r="AX51" s="73"/>
      <c r="AY51" s="73"/>
      <c r="AZ51" s="73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55">
        <v>3</v>
      </c>
      <c r="B52" s="55"/>
      <c r="C52" s="55"/>
      <c r="D52" s="74" t="s">
        <v>145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73">
        <v>5414300</v>
      </c>
      <c r="AD52" s="73"/>
      <c r="AE52" s="73"/>
      <c r="AF52" s="73"/>
      <c r="AG52" s="73"/>
      <c r="AH52" s="73"/>
      <c r="AI52" s="73"/>
      <c r="AJ52" s="73"/>
      <c r="AK52" s="73">
        <v>0</v>
      </c>
      <c r="AL52" s="73"/>
      <c r="AM52" s="73"/>
      <c r="AN52" s="73"/>
      <c r="AO52" s="73"/>
      <c r="AP52" s="73"/>
      <c r="AQ52" s="73"/>
      <c r="AR52" s="73"/>
      <c r="AS52" s="73">
        <f t="shared" si="0"/>
        <v>5414300</v>
      </c>
      <c r="AT52" s="73"/>
      <c r="AU52" s="73"/>
      <c r="AV52" s="73"/>
      <c r="AW52" s="73"/>
      <c r="AX52" s="73"/>
      <c r="AY52" s="73"/>
      <c r="AZ52" s="73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 x14ac:dyDescent="0.2">
      <c r="A53" s="55">
        <v>4</v>
      </c>
      <c r="B53" s="55"/>
      <c r="C53" s="55"/>
      <c r="D53" s="74" t="s">
        <v>146</v>
      </c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6"/>
      <c r="AC53" s="73">
        <v>6944915</v>
      </c>
      <c r="AD53" s="73"/>
      <c r="AE53" s="73"/>
      <c r="AF53" s="73"/>
      <c r="AG53" s="73"/>
      <c r="AH53" s="73"/>
      <c r="AI53" s="73"/>
      <c r="AJ53" s="73"/>
      <c r="AK53" s="73">
        <v>0</v>
      </c>
      <c r="AL53" s="73"/>
      <c r="AM53" s="73"/>
      <c r="AN53" s="73"/>
      <c r="AO53" s="73"/>
      <c r="AP53" s="73"/>
      <c r="AQ53" s="73"/>
      <c r="AR53" s="73"/>
      <c r="AS53" s="73">
        <f t="shared" si="0"/>
        <v>6944915</v>
      </c>
      <c r="AT53" s="73"/>
      <c r="AU53" s="73"/>
      <c r="AV53" s="73"/>
      <c r="AW53" s="73"/>
      <c r="AX53" s="73"/>
      <c r="AY53" s="73"/>
      <c r="AZ53" s="7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55">
        <v>5</v>
      </c>
      <c r="B54" s="55"/>
      <c r="C54" s="55"/>
      <c r="D54" s="74" t="s">
        <v>147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6"/>
      <c r="AC54" s="73">
        <v>1420051</v>
      </c>
      <c r="AD54" s="73"/>
      <c r="AE54" s="73"/>
      <c r="AF54" s="73"/>
      <c r="AG54" s="73"/>
      <c r="AH54" s="73"/>
      <c r="AI54" s="73"/>
      <c r="AJ54" s="73"/>
      <c r="AK54" s="73">
        <v>135600</v>
      </c>
      <c r="AL54" s="73"/>
      <c r="AM54" s="73"/>
      <c r="AN54" s="73"/>
      <c r="AO54" s="73"/>
      <c r="AP54" s="73"/>
      <c r="AQ54" s="73"/>
      <c r="AR54" s="73"/>
      <c r="AS54" s="73">
        <f t="shared" si="0"/>
        <v>1555651</v>
      </c>
      <c r="AT54" s="73"/>
      <c r="AU54" s="73"/>
      <c r="AV54" s="73"/>
      <c r="AW54" s="73"/>
      <c r="AX54" s="73"/>
      <c r="AY54" s="73"/>
      <c r="AZ54" s="7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55">
        <v>6</v>
      </c>
      <c r="B55" s="55"/>
      <c r="C55" s="55"/>
      <c r="D55" s="74" t="s">
        <v>148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6"/>
      <c r="AC55" s="73">
        <v>4247780</v>
      </c>
      <c r="AD55" s="73"/>
      <c r="AE55" s="73"/>
      <c r="AF55" s="73"/>
      <c r="AG55" s="73"/>
      <c r="AH55" s="73"/>
      <c r="AI55" s="73"/>
      <c r="AJ55" s="73"/>
      <c r="AK55" s="73">
        <v>114400</v>
      </c>
      <c r="AL55" s="73"/>
      <c r="AM55" s="73"/>
      <c r="AN55" s="73"/>
      <c r="AO55" s="73"/>
      <c r="AP55" s="73"/>
      <c r="AQ55" s="73"/>
      <c r="AR55" s="73"/>
      <c r="AS55" s="73">
        <f t="shared" si="0"/>
        <v>4362180</v>
      </c>
      <c r="AT55" s="73"/>
      <c r="AU55" s="73"/>
      <c r="AV55" s="73"/>
      <c r="AW55" s="73"/>
      <c r="AX55" s="73"/>
      <c r="AY55" s="73"/>
      <c r="AZ55" s="73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55">
        <v>7</v>
      </c>
      <c r="B56" s="55"/>
      <c r="C56" s="55"/>
      <c r="D56" s="74" t="s">
        <v>149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6"/>
      <c r="AC56" s="73">
        <v>0</v>
      </c>
      <c r="AD56" s="73"/>
      <c r="AE56" s="73"/>
      <c r="AF56" s="73"/>
      <c r="AG56" s="73"/>
      <c r="AH56" s="73"/>
      <c r="AI56" s="73"/>
      <c r="AJ56" s="73"/>
      <c r="AK56" s="73">
        <v>960000</v>
      </c>
      <c r="AL56" s="73"/>
      <c r="AM56" s="73"/>
      <c r="AN56" s="73"/>
      <c r="AO56" s="73"/>
      <c r="AP56" s="73"/>
      <c r="AQ56" s="73"/>
      <c r="AR56" s="73"/>
      <c r="AS56" s="73">
        <f t="shared" si="0"/>
        <v>960000</v>
      </c>
      <c r="AT56" s="73"/>
      <c r="AU56" s="73"/>
      <c r="AV56" s="73"/>
      <c r="AW56" s="73"/>
      <c r="AX56" s="73"/>
      <c r="AY56" s="73"/>
      <c r="AZ56" s="73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86"/>
      <c r="B57" s="86"/>
      <c r="C57" s="86"/>
      <c r="D57" s="107" t="s">
        <v>72</v>
      </c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  <c r="S57" s="108"/>
      <c r="T57" s="108"/>
      <c r="U57" s="108"/>
      <c r="V57" s="108"/>
      <c r="W57" s="108"/>
      <c r="X57" s="108"/>
      <c r="Y57" s="108"/>
      <c r="Z57" s="108"/>
      <c r="AA57" s="108"/>
      <c r="AB57" s="109"/>
      <c r="AC57" s="84">
        <v>21746862</v>
      </c>
      <c r="AD57" s="84"/>
      <c r="AE57" s="84"/>
      <c r="AF57" s="84"/>
      <c r="AG57" s="84"/>
      <c r="AH57" s="84"/>
      <c r="AI57" s="84"/>
      <c r="AJ57" s="84"/>
      <c r="AK57" s="84">
        <v>1210000</v>
      </c>
      <c r="AL57" s="84"/>
      <c r="AM57" s="84"/>
      <c r="AN57" s="84"/>
      <c r="AO57" s="84"/>
      <c r="AP57" s="84"/>
      <c r="AQ57" s="84"/>
      <c r="AR57" s="84"/>
      <c r="AS57" s="84">
        <f t="shared" si="0"/>
        <v>22956862</v>
      </c>
      <c r="AT57" s="84"/>
      <c r="AU57" s="84"/>
      <c r="AV57" s="84"/>
      <c r="AW57" s="84"/>
      <c r="AX57" s="84"/>
      <c r="AY57" s="84"/>
      <c r="AZ57" s="84"/>
      <c r="BA57" s="38"/>
      <c r="BB57" s="38"/>
      <c r="BC57" s="38"/>
      <c r="BD57" s="38"/>
      <c r="BE57" s="38"/>
      <c r="BF57" s="38"/>
      <c r="BG57" s="38"/>
      <c r="BH57" s="38"/>
    </row>
    <row r="59" spans="1:79" ht="15.75" customHeight="1" x14ac:dyDescent="0.2">
      <c r="A59" s="66" t="s">
        <v>42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66"/>
      <c r="AL59" s="66"/>
      <c r="AM59" s="66"/>
      <c r="AN59" s="66"/>
      <c r="AO59" s="66"/>
      <c r="AP59" s="66"/>
      <c r="AQ59" s="66"/>
      <c r="AR59" s="66"/>
      <c r="AS59" s="66"/>
      <c r="AT59" s="66"/>
      <c r="AU59" s="66"/>
      <c r="AV59" s="66"/>
      <c r="AW59" s="66"/>
      <c r="AX59" s="66"/>
      <c r="AY59" s="66"/>
      <c r="AZ59" s="66"/>
      <c r="BA59" s="66"/>
      <c r="BB59" s="66"/>
      <c r="BC59" s="66"/>
      <c r="BD59" s="66"/>
      <c r="BE59" s="66"/>
      <c r="BF59" s="66"/>
      <c r="BG59" s="66"/>
      <c r="BH59" s="66"/>
      <c r="BI59" s="66"/>
      <c r="BJ59" s="66"/>
      <c r="BK59" s="66"/>
      <c r="BL59" s="66"/>
    </row>
    <row r="60" spans="1:79" ht="15" customHeight="1" x14ac:dyDescent="0.2">
      <c r="A60" s="72" t="s">
        <v>122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x14ac:dyDescent="0.2">
      <c r="A61" s="51" t="s">
        <v>28</v>
      </c>
      <c r="B61" s="51"/>
      <c r="C61" s="51"/>
      <c r="D61" s="57" t="s">
        <v>34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9"/>
      <c r="AB61" s="51" t="s">
        <v>29</v>
      </c>
      <c r="AC61" s="51"/>
      <c r="AD61" s="51"/>
      <c r="AE61" s="51"/>
      <c r="AF61" s="51"/>
      <c r="AG61" s="51"/>
      <c r="AH61" s="51"/>
      <c r="AI61" s="51"/>
      <c r="AJ61" s="51" t="s">
        <v>30</v>
      </c>
      <c r="AK61" s="51"/>
      <c r="AL61" s="51"/>
      <c r="AM61" s="51"/>
      <c r="AN61" s="51"/>
      <c r="AO61" s="51"/>
      <c r="AP61" s="51"/>
      <c r="AQ61" s="51"/>
      <c r="AR61" s="51" t="s">
        <v>27</v>
      </c>
      <c r="AS61" s="51"/>
      <c r="AT61" s="51"/>
      <c r="AU61" s="51"/>
      <c r="AV61" s="51"/>
      <c r="AW61" s="51"/>
      <c r="AX61" s="51"/>
      <c r="AY61" s="51"/>
    </row>
    <row r="62" spans="1:79" x14ac:dyDescent="0.2">
      <c r="A62" s="51"/>
      <c r="B62" s="51"/>
      <c r="C62" s="51"/>
      <c r="D62" s="60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2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</row>
    <row r="63" spans="1:79" ht="15.75" customHeight="1" x14ac:dyDescent="0.2">
      <c r="A63" s="51">
        <v>1</v>
      </c>
      <c r="B63" s="51"/>
      <c r="C63" s="51"/>
      <c r="D63" s="52">
        <v>2</v>
      </c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4"/>
      <c r="AB63" s="51">
        <v>3</v>
      </c>
      <c r="AC63" s="51"/>
      <c r="AD63" s="51"/>
      <c r="AE63" s="51"/>
      <c r="AF63" s="51"/>
      <c r="AG63" s="51"/>
      <c r="AH63" s="51"/>
      <c r="AI63" s="51"/>
      <c r="AJ63" s="51">
        <v>4</v>
      </c>
      <c r="AK63" s="51"/>
      <c r="AL63" s="51"/>
      <c r="AM63" s="51"/>
      <c r="AN63" s="51"/>
      <c r="AO63" s="51"/>
      <c r="AP63" s="51"/>
      <c r="AQ63" s="51"/>
      <c r="AR63" s="51">
        <v>5</v>
      </c>
      <c r="AS63" s="51"/>
      <c r="AT63" s="51"/>
      <c r="AU63" s="51"/>
      <c r="AV63" s="51"/>
      <c r="AW63" s="51"/>
      <c r="AX63" s="51"/>
      <c r="AY63" s="51"/>
    </row>
    <row r="64" spans="1:79" ht="12.75" hidden="1" customHeight="1" x14ac:dyDescent="0.2">
      <c r="A64" s="55" t="s">
        <v>6</v>
      </c>
      <c r="B64" s="55"/>
      <c r="C64" s="55"/>
      <c r="D64" s="68" t="s">
        <v>7</v>
      </c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70"/>
      <c r="AB64" s="80" t="s">
        <v>8</v>
      </c>
      <c r="AC64" s="80"/>
      <c r="AD64" s="80"/>
      <c r="AE64" s="80"/>
      <c r="AF64" s="80"/>
      <c r="AG64" s="80"/>
      <c r="AH64" s="80"/>
      <c r="AI64" s="80"/>
      <c r="AJ64" s="80" t="s">
        <v>9</v>
      </c>
      <c r="AK64" s="80"/>
      <c r="AL64" s="80"/>
      <c r="AM64" s="80"/>
      <c r="AN64" s="80"/>
      <c r="AO64" s="80"/>
      <c r="AP64" s="80"/>
      <c r="AQ64" s="80"/>
      <c r="AR64" s="80" t="s">
        <v>10</v>
      </c>
      <c r="AS64" s="80"/>
      <c r="AT64" s="80"/>
      <c r="AU64" s="80"/>
      <c r="AV64" s="80"/>
      <c r="AW64" s="80"/>
      <c r="AX64" s="80"/>
      <c r="AY64" s="80"/>
      <c r="CA64" s="1" t="s">
        <v>15</v>
      </c>
    </row>
    <row r="65" spans="1:79" s="4" customFormat="1" ht="12.75" customHeight="1" x14ac:dyDescent="0.2">
      <c r="A65" s="86"/>
      <c r="B65" s="86"/>
      <c r="C65" s="86"/>
      <c r="D65" s="81" t="s">
        <v>27</v>
      </c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3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>
        <f>AB65+AJ65</f>
        <v>0</v>
      </c>
      <c r="AS65" s="84"/>
      <c r="AT65" s="84"/>
      <c r="AU65" s="84"/>
      <c r="AV65" s="84"/>
      <c r="AW65" s="84"/>
      <c r="AX65" s="84"/>
      <c r="AY65" s="84"/>
      <c r="CA65" s="4" t="s">
        <v>16</v>
      </c>
    </row>
    <row r="67" spans="1:79" ht="15.75" customHeight="1" x14ac:dyDescent="0.2">
      <c r="A67" s="56" t="s">
        <v>43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</row>
    <row r="68" spans="1:79" ht="30" customHeight="1" x14ac:dyDescent="0.2">
      <c r="A68" s="51" t="s">
        <v>28</v>
      </c>
      <c r="B68" s="51"/>
      <c r="C68" s="51"/>
      <c r="D68" s="51"/>
      <c r="E68" s="51"/>
      <c r="F68" s="51"/>
      <c r="G68" s="52" t="s">
        <v>44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51" t="s">
        <v>2</v>
      </c>
      <c r="AA68" s="51"/>
      <c r="AB68" s="51"/>
      <c r="AC68" s="51"/>
      <c r="AD68" s="51"/>
      <c r="AE68" s="51" t="s">
        <v>1</v>
      </c>
      <c r="AF68" s="51"/>
      <c r="AG68" s="51"/>
      <c r="AH68" s="51"/>
      <c r="AI68" s="51"/>
      <c r="AJ68" s="51"/>
      <c r="AK68" s="51"/>
      <c r="AL68" s="51"/>
      <c r="AM68" s="51"/>
      <c r="AN68" s="51"/>
      <c r="AO68" s="52" t="s">
        <v>29</v>
      </c>
      <c r="AP68" s="53"/>
      <c r="AQ68" s="53"/>
      <c r="AR68" s="53"/>
      <c r="AS68" s="53"/>
      <c r="AT68" s="53"/>
      <c r="AU68" s="53"/>
      <c r="AV68" s="54"/>
      <c r="AW68" s="52" t="s">
        <v>30</v>
      </c>
      <c r="AX68" s="53"/>
      <c r="AY68" s="53"/>
      <c r="AZ68" s="53"/>
      <c r="BA68" s="53"/>
      <c r="BB68" s="53"/>
      <c r="BC68" s="53"/>
      <c r="BD68" s="54"/>
      <c r="BE68" s="52" t="s">
        <v>27</v>
      </c>
      <c r="BF68" s="53"/>
      <c r="BG68" s="53"/>
      <c r="BH68" s="53"/>
      <c r="BI68" s="53"/>
      <c r="BJ68" s="53"/>
      <c r="BK68" s="53"/>
      <c r="BL68" s="54"/>
    </row>
    <row r="69" spans="1:79" ht="15.75" customHeight="1" x14ac:dyDescent="0.2">
      <c r="A69" s="51">
        <v>1</v>
      </c>
      <c r="B69" s="51"/>
      <c r="C69" s="51"/>
      <c r="D69" s="51"/>
      <c r="E69" s="51"/>
      <c r="F69" s="51"/>
      <c r="G69" s="52">
        <v>2</v>
      </c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4"/>
      <c r="Z69" s="51">
        <v>3</v>
      </c>
      <c r="AA69" s="51"/>
      <c r="AB69" s="51"/>
      <c r="AC69" s="51"/>
      <c r="AD69" s="51"/>
      <c r="AE69" s="51">
        <v>4</v>
      </c>
      <c r="AF69" s="51"/>
      <c r="AG69" s="51"/>
      <c r="AH69" s="51"/>
      <c r="AI69" s="51"/>
      <c r="AJ69" s="51"/>
      <c r="AK69" s="51"/>
      <c r="AL69" s="51"/>
      <c r="AM69" s="51"/>
      <c r="AN69" s="51"/>
      <c r="AO69" s="51">
        <v>5</v>
      </c>
      <c r="AP69" s="51"/>
      <c r="AQ69" s="51"/>
      <c r="AR69" s="51"/>
      <c r="AS69" s="51"/>
      <c r="AT69" s="51"/>
      <c r="AU69" s="51"/>
      <c r="AV69" s="51"/>
      <c r="AW69" s="51">
        <v>6</v>
      </c>
      <c r="AX69" s="51"/>
      <c r="AY69" s="51"/>
      <c r="AZ69" s="51"/>
      <c r="BA69" s="51"/>
      <c r="BB69" s="51"/>
      <c r="BC69" s="51"/>
      <c r="BD69" s="51"/>
      <c r="BE69" s="51">
        <v>7</v>
      </c>
      <c r="BF69" s="51"/>
      <c r="BG69" s="51"/>
      <c r="BH69" s="51"/>
      <c r="BI69" s="51"/>
      <c r="BJ69" s="51"/>
      <c r="BK69" s="51"/>
      <c r="BL69" s="51"/>
    </row>
    <row r="70" spans="1:79" ht="12.75" hidden="1" customHeight="1" x14ac:dyDescent="0.2">
      <c r="A70" s="55" t="s">
        <v>33</v>
      </c>
      <c r="B70" s="55"/>
      <c r="C70" s="55"/>
      <c r="D70" s="55"/>
      <c r="E70" s="55"/>
      <c r="F70" s="55"/>
      <c r="G70" s="68" t="s">
        <v>7</v>
      </c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70"/>
      <c r="Z70" s="55" t="s">
        <v>19</v>
      </c>
      <c r="AA70" s="55"/>
      <c r="AB70" s="55"/>
      <c r="AC70" s="55"/>
      <c r="AD70" s="55"/>
      <c r="AE70" s="92" t="s">
        <v>32</v>
      </c>
      <c r="AF70" s="92"/>
      <c r="AG70" s="92"/>
      <c r="AH70" s="92"/>
      <c r="AI70" s="92"/>
      <c r="AJ70" s="92"/>
      <c r="AK70" s="92"/>
      <c r="AL70" s="92"/>
      <c r="AM70" s="92"/>
      <c r="AN70" s="68"/>
      <c r="AO70" s="80" t="s">
        <v>8</v>
      </c>
      <c r="AP70" s="80"/>
      <c r="AQ70" s="80"/>
      <c r="AR70" s="80"/>
      <c r="AS70" s="80"/>
      <c r="AT70" s="80"/>
      <c r="AU70" s="80"/>
      <c r="AV70" s="80"/>
      <c r="AW70" s="80" t="s">
        <v>31</v>
      </c>
      <c r="AX70" s="80"/>
      <c r="AY70" s="80"/>
      <c r="AZ70" s="80"/>
      <c r="BA70" s="80"/>
      <c r="BB70" s="80"/>
      <c r="BC70" s="80"/>
      <c r="BD70" s="80"/>
      <c r="BE70" s="80" t="s">
        <v>10</v>
      </c>
      <c r="BF70" s="80"/>
      <c r="BG70" s="80"/>
      <c r="BH70" s="80"/>
      <c r="BI70" s="80"/>
      <c r="BJ70" s="80"/>
      <c r="BK70" s="80"/>
      <c r="BL70" s="80"/>
      <c r="CA70" s="1" t="s">
        <v>17</v>
      </c>
    </row>
    <row r="71" spans="1:79" s="4" customFormat="1" ht="12.75" customHeight="1" x14ac:dyDescent="0.2">
      <c r="A71" s="86">
        <v>0</v>
      </c>
      <c r="B71" s="86"/>
      <c r="C71" s="86"/>
      <c r="D71" s="86"/>
      <c r="E71" s="86"/>
      <c r="F71" s="86"/>
      <c r="G71" s="89" t="s">
        <v>73</v>
      </c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1"/>
      <c r="Z71" s="87"/>
      <c r="AA71" s="87"/>
      <c r="AB71" s="87"/>
      <c r="AC71" s="87"/>
      <c r="AD71" s="87"/>
      <c r="AE71" s="88"/>
      <c r="AF71" s="88"/>
      <c r="AG71" s="88"/>
      <c r="AH71" s="88"/>
      <c r="AI71" s="88"/>
      <c r="AJ71" s="88"/>
      <c r="AK71" s="88"/>
      <c r="AL71" s="88"/>
      <c r="AM71" s="88"/>
      <c r="AN71" s="81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CA71" s="4" t="s">
        <v>18</v>
      </c>
    </row>
    <row r="72" spans="1:79" ht="63.75" customHeight="1" x14ac:dyDescent="0.2">
      <c r="A72" s="55">
        <v>1</v>
      </c>
      <c r="B72" s="55"/>
      <c r="C72" s="55"/>
      <c r="D72" s="55"/>
      <c r="E72" s="55"/>
      <c r="F72" s="55"/>
      <c r="G72" s="114" t="s">
        <v>150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106" t="s">
        <v>74</v>
      </c>
      <c r="AA72" s="106"/>
      <c r="AB72" s="106"/>
      <c r="AC72" s="106"/>
      <c r="AD72" s="106"/>
      <c r="AE72" s="114" t="s">
        <v>151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73">
        <v>1134116</v>
      </c>
      <c r="AP72" s="73"/>
      <c r="AQ72" s="73"/>
      <c r="AR72" s="73"/>
      <c r="AS72" s="73"/>
      <c r="AT72" s="73"/>
      <c r="AU72" s="73"/>
      <c r="AV72" s="73"/>
      <c r="AW72" s="73">
        <v>0</v>
      </c>
      <c r="AX72" s="73"/>
      <c r="AY72" s="73"/>
      <c r="AZ72" s="73"/>
      <c r="BA72" s="73"/>
      <c r="BB72" s="73"/>
      <c r="BC72" s="73"/>
      <c r="BD72" s="73"/>
      <c r="BE72" s="73">
        <f t="shared" ref="BE72:BE78" si="1">AO72+AW72</f>
        <v>1134116</v>
      </c>
      <c r="BF72" s="73"/>
      <c r="BG72" s="73"/>
      <c r="BH72" s="73"/>
      <c r="BI72" s="73"/>
      <c r="BJ72" s="73"/>
      <c r="BK72" s="73"/>
      <c r="BL72" s="73"/>
    </row>
    <row r="73" spans="1:79" ht="63.75" customHeight="1" x14ac:dyDescent="0.2">
      <c r="A73" s="55">
        <v>2</v>
      </c>
      <c r="B73" s="55"/>
      <c r="C73" s="55"/>
      <c r="D73" s="55"/>
      <c r="E73" s="55"/>
      <c r="F73" s="55"/>
      <c r="G73" s="114" t="s">
        <v>152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106" t="s">
        <v>74</v>
      </c>
      <c r="AA73" s="106"/>
      <c r="AB73" s="106"/>
      <c r="AC73" s="106"/>
      <c r="AD73" s="106"/>
      <c r="AE73" s="114" t="s">
        <v>151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73">
        <v>2585700</v>
      </c>
      <c r="AP73" s="73"/>
      <c r="AQ73" s="73"/>
      <c r="AR73" s="73"/>
      <c r="AS73" s="73"/>
      <c r="AT73" s="73"/>
      <c r="AU73" s="73"/>
      <c r="AV73" s="73"/>
      <c r="AW73" s="73">
        <v>0</v>
      </c>
      <c r="AX73" s="73"/>
      <c r="AY73" s="73"/>
      <c r="AZ73" s="73"/>
      <c r="BA73" s="73"/>
      <c r="BB73" s="73"/>
      <c r="BC73" s="73"/>
      <c r="BD73" s="73"/>
      <c r="BE73" s="73">
        <f t="shared" si="1"/>
        <v>2585700</v>
      </c>
      <c r="BF73" s="73"/>
      <c r="BG73" s="73"/>
      <c r="BH73" s="73"/>
      <c r="BI73" s="73"/>
      <c r="BJ73" s="73"/>
      <c r="BK73" s="73"/>
      <c r="BL73" s="73"/>
    </row>
    <row r="74" spans="1:79" ht="63.75" customHeight="1" x14ac:dyDescent="0.2">
      <c r="A74" s="55">
        <v>3</v>
      </c>
      <c r="B74" s="55"/>
      <c r="C74" s="55"/>
      <c r="D74" s="55"/>
      <c r="E74" s="55"/>
      <c r="F74" s="55"/>
      <c r="G74" s="114" t="s">
        <v>153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106" t="s">
        <v>74</v>
      </c>
      <c r="AA74" s="106"/>
      <c r="AB74" s="106"/>
      <c r="AC74" s="106"/>
      <c r="AD74" s="106"/>
      <c r="AE74" s="114" t="s">
        <v>151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73">
        <v>5414300</v>
      </c>
      <c r="AP74" s="73"/>
      <c r="AQ74" s="73"/>
      <c r="AR74" s="73"/>
      <c r="AS74" s="73"/>
      <c r="AT74" s="73"/>
      <c r="AU74" s="73"/>
      <c r="AV74" s="73"/>
      <c r="AW74" s="73">
        <v>0</v>
      </c>
      <c r="AX74" s="73"/>
      <c r="AY74" s="73"/>
      <c r="AZ74" s="73"/>
      <c r="BA74" s="73"/>
      <c r="BB74" s="73"/>
      <c r="BC74" s="73"/>
      <c r="BD74" s="73"/>
      <c r="BE74" s="73">
        <f t="shared" si="1"/>
        <v>5414300</v>
      </c>
      <c r="BF74" s="73"/>
      <c r="BG74" s="73"/>
      <c r="BH74" s="73"/>
      <c r="BI74" s="73"/>
      <c r="BJ74" s="73"/>
      <c r="BK74" s="73"/>
      <c r="BL74" s="73"/>
    </row>
    <row r="75" spans="1:79" ht="63.75" customHeight="1" x14ac:dyDescent="0.2">
      <c r="A75" s="55">
        <v>4</v>
      </c>
      <c r="B75" s="55"/>
      <c r="C75" s="55"/>
      <c r="D75" s="55"/>
      <c r="E75" s="55"/>
      <c r="F75" s="55"/>
      <c r="G75" s="114" t="s">
        <v>154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106" t="s">
        <v>74</v>
      </c>
      <c r="AA75" s="106"/>
      <c r="AB75" s="106"/>
      <c r="AC75" s="106"/>
      <c r="AD75" s="106"/>
      <c r="AE75" s="114" t="s">
        <v>151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73">
        <v>6944915</v>
      </c>
      <c r="AP75" s="73"/>
      <c r="AQ75" s="73"/>
      <c r="AR75" s="73"/>
      <c r="AS75" s="73"/>
      <c r="AT75" s="73"/>
      <c r="AU75" s="73"/>
      <c r="AV75" s="73"/>
      <c r="AW75" s="73">
        <v>0</v>
      </c>
      <c r="AX75" s="73"/>
      <c r="AY75" s="73"/>
      <c r="AZ75" s="73"/>
      <c r="BA75" s="73"/>
      <c r="BB75" s="73"/>
      <c r="BC75" s="73"/>
      <c r="BD75" s="73"/>
      <c r="BE75" s="73">
        <f t="shared" si="1"/>
        <v>6944915</v>
      </c>
      <c r="BF75" s="73"/>
      <c r="BG75" s="73"/>
      <c r="BH75" s="73"/>
      <c r="BI75" s="73"/>
      <c r="BJ75" s="73"/>
      <c r="BK75" s="73"/>
      <c r="BL75" s="73"/>
    </row>
    <row r="76" spans="1:79" ht="63.75" customHeight="1" x14ac:dyDescent="0.2">
      <c r="A76" s="55">
        <v>5</v>
      </c>
      <c r="B76" s="55"/>
      <c r="C76" s="55"/>
      <c r="D76" s="55"/>
      <c r="E76" s="55"/>
      <c r="F76" s="55"/>
      <c r="G76" s="114" t="s">
        <v>155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106" t="s">
        <v>74</v>
      </c>
      <c r="AA76" s="106"/>
      <c r="AB76" s="106"/>
      <c r="AC76" s="106"/>
      <c r="AD76" s="106"/>
      <c r="AE76" s="114" t="s">
        <v>151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73">
        <v>1420051</v>
      </c>
      <c r="AP76" s="73"/>
      <c r="AQ76" s="73"/>
      <c r="AR76" s="73"/>
      <c r="AS76" s="73"/>
      <c r="AT76" s="73"/>
      <c r="AU76" s="73"/>
      <c r="AV76" s="73"/>
      <c r="AW76" s="73">
        <v>135600</v>
      </c>
      <c r="AX76" s="73"/>
      <c r="AY76" s="73"/>
      <c r="AZ76" s="73"/>
      <c r="BA76" s="73"/>
      <c r="BB76" s="73"/>
      <c r="BC76" s="73"/>
      <c r="BD76" s="73"/>
      <c r="BE76" s="73">
        <f t="shared" si="1"/>
        <v>1555651</v>
      </c>
      <c r="BF76" s="73"/>
      <c r="BG76" s="73"/>
      <c r="BH76" s="73"/>
      <c r="BI76" s="73"/>
      <c r="BJ76" s="73"/>
      <c r="BK76" s="73"/>
      <c r="BL76" s="73"/>
    </row>
    <row r="77" spans="1:79" ht="63.75" customHeight="1" x14ac:dyDescent="0.2">
      <c r="A77" s="55">
        <v>6</v>
      </c>
      <c r="B77" s="55"/>
      <c r="C77" s="55"/>
      <c r="D77" s="55"/>
      <c r="E77" s="55"/>
      <c r="F77" s="55"/>
      <c r="G77" s="114" t="s">
        <v>156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106" t="s">
        <v>74</v>
      </c>
      <c r="AA77" s="106"/>
      <c r="AB77" s="106"/>
      <c r="AC77" s="106"/>
      <c r="AD77" s="106"/>
      <c r="AE77" s="114" t="s">
        <v>151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73">
        <v>4247780</v>
      </c>
      <c r="AP77" s="73"/>
      <c r="AQ77" s="73"/>
      <c r="AR77" s="73"/>
      <c r="AS77" s="73"/>
      <c r="AT77" s="73"/>
      <c r="AU77" s="73"/>
      <c r="AV77" s="73"/>
      <c r="AW77" s="73">
        <v>114400</v>
      </c>
      <c r="AX77" s="73"/>
      <c r="AY77" s="73"/>
      <c r="AZ77" s="73"/>
      <c r="BA77" s="73"/>
      <c r="BB77" s="73"/>
      <c r="BC77" s="73"/>
      <c r="BD77" s="73"/>
      <c r="BE77" s="73">
        <f t="shared" si="1"/>
        <v>4362180</v>
      </c>
      <c r="BF77" s="73"/>
      <c r="BG77" s="73"/>
      <c r="BH77" s="73"/>
      <c r="BI77" s="73"/>
      <c r="BJ77" s="73"/>
      <c r="BK77" s="73"/>
      <c r="BL77" s="73"/>
    </row>
    <row r="78" spans="1:79" ht="89.25" customHeight="1" x14ac:dyDescent="0.2">
      <c r="A78" s="55">
        <v>7</v>
      </c>
      <c r="B78" s="55"/>
      <c r="C78" s="55"/>
      <c r="D78" s="55"/>
      <c r="E78" s="55"/>
      <c r="F78" s="55"/>
      <c r="G78" s="114" t="s">
        <v>157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6"/>
      <c r="Z78" s="106" t="s">
        <v>74</v>
      </c>
      <c r="AA78" s="106"/>
      <c r="AB78" s="106"/>
      <c r="AC78" s="106"/>
      <c r="AD78" s="106"/>
      <c r="AE78" s="114" t="s">
        <v>75</v>
      </c>
      <c r="AF78" s="115"/>
      <c r="AG78" s="115"/>
      <c r="AH78" s="115"/>
      <c r="AI78" s="115"/>
      <c r="AJ78" s="115"/>
      <c r="AK78" s="115"/>
      <c r="AL78" s="115"/>
      <c r="AM78" s="115"/>
      <c r="AN78" s="116"/>
      <c r="AO78" s="73">
        <v>0</v>
      </c>
      <c r="AP78" s="73"/>
      <c r="AQ78" s="73"/>
      <c r="AR78" s="73"/>
      <c r="AS78" s="73"/>
      <c r="AT78" s="73"/>
      <c r="AU78" s="73"/>
      <c r="AV78" s="73"/>
      <c r="AW78" s="73">
        <v>960000</v>
      </c>
      <c r="AX78" s="73"/>
      <c r="AY78" s="73"/>
      <c r="AZ78" s="73"/>
      <c r="BA78" s="73"/>
      <c r="BB78" s="73"/>
      <c r="BC78" s="73"/>
      <c r="BD78" s="73"/>
      <c r="BE78" s="73">
        <f t="shared" si="1"/>
        <v>960000</v>
      </c>
      <c r="BF78" s="73"/>
      <c r="BG78" s="73"/>
      <c r="BH78" s="73"/>
      <c r="BI78" s="73"/>
      <c r="BJ78" s="73"/>
      <c r="BK78" s="73"/>
      <c r="BL78" s="73"/>
    </row>
    <row r="79" spans="1:79" s="4" customFormat="1" ht="12.75" customHeight="1" x14ac:dyDescent="0.2">
      <c r="A79" s="86">
        <v>0</v>
      </c>
      <c r="B79" s="86"/>
      <c r="C79" s="86"/>
      <c r="D79" s="86"/>
      <c r="E79" s="86"/>
      <c r="F79" s="86"/>
      <c r="G79" s="117" t="s">
        <v>77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87"/>
      <c r="AA79" s="87"/>
      <c r="AB79" s="87"/>
      <c r="AC79" s="87"/>
      <c r="AD79" s="87"/>
      <c r="AE79" s="117"/>
      <c r="AF79" s="118"/>
      <c r="AG79" s="118"/>
      <c r="AH79" s="118"/>
      <c r="AI79" s="118"/>
      <c r="AJ79" s="118"/>
      <c r="AK79" s="118"/>
      <c r="AL79" s="118"/>
      <c r="AM79" s="118"/>
      <c r="AN79" s="119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4"/>
      <c r="BG79" s="84"/>
      <c r="BH79" s="84"/>
      <c r="BI79" s="84"/>
      <c r="BJ79" s="84"/>
      <c r="BK79" s="84"/>
      <c r="BL79" s="84"/>
    </row>
    <row r="80" spans="1:79" ht="12.75" customHeight="1" x14ac:dyDescent="0.2">
      <c r="A80" s="55">
        <v>1</v>
      </c>
      <c r="B80" s="55"/>
      <c r="C80" s="55"/>
      <c r="D80" s="55"/>
      <c r="E80" s="55"/>
      <c r="F80" s="55"/>
      <c r="G80" s="114" t="s">
        <v>158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6"/>
      <c r="Z80" s="106" t="s">
        <v>82</v>
      </c>
      <c r="AA80" s="106"/>
      <c r="AB80" s="106"/>
      <c r="AC80" s="106"/>
      <c r="AD80" s="106"/>
      <c r="AE80" s="114" t="s">
        <v>159</v>
      </c>
      <c r="AF80" s="115"/>
      <c r="AG80" s="115"/>
      <c r="AH80" s="115"/>
      <c r="AI80" s="115"/>
      <c r="AJ80" s="115"/>
      <c r="AK80" s="115"/>
      <c r="AL80" s="115"/>
      <c r="AM80" s="115"/>
      <c r="AN80" s="116"/>
      <c r="AO80" s="73">
        <v>1000</v>
      </c>
      <c r="AP80" s="73"/>
      <c r="AQ80" s="73"/>
      <c r="AR80" s="73"/>
      <c r="AS80" s="73"/>
      <c r="AT80" s="73"/>
      <c r="AU80" s="73"/>
      <c r="AV80" s="73"/>
      <c r="AW80" s="73">
        <v>0</v>
      </c>
      <c r="AX80" s="73"/>
      <c r="AY80" s="73"/>
      <c r="AZ80" s="73"/>
      <c r="BA80" s="73"/>
      <c r="BB80" s="73"/>
      <c r="BC80" s="73"/>
      <c r="BD80" s="73"/>
      <c r="BE80" s="73">
        <f t="shared" ref="BE80:BE91" si="2">AO80+AW80</f>
        <v>1000</v>
      </c>
      <c r="BF80" s="73"/>
      <c r="BG80" s="73"/>
      <c r="BH80" s="73"/>
      <c r="BI80" s="73"/>
      <c r="BJ80" s="73"/>
      <c r="BK80" s="73"/>
      <c r="BL80" s="73"/>
    </row>
    <row r="81" spans="1:64" ht="12.75" customHeight="1" x14ac:dyDescent="0.2">
      <c r="A81" s="55">
        <v>1</v>
      </c>
      <c r="B81" s="55"/>
      <c r="C81" s="55"/>
      <c r="D81" s="55"/>
      <c r="E81" s="55"/>
      <c r="F81" s="55"/>
      <c r="G81" s="114" t="s">
        <v>160</v>
      </c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6"/>
      <c r="Z81" s="106" t="s">
        <v>161</v>
      </c>
      <c r="AA81" s="106"/>
      <c r="AB81" s="106"/>
      <c r="AC81" s="106"/>
      <c r="AD81" s="106"/>
      <c r="AE81" s="114" t="s">
        <v>159</v>
      </c>
      <c r="AF81" s="115"/>
      <c r="AG81" s="115"/>
      <c r="AH81" s="115"/>
      <c r="AI81" s="115"/>
      <c r="AJ81" s="115"/>
      <c r="AK81" s="115"/>
      <c r="AL81" s="115"/>
      <c r="AM81" s="115"/>
      <c r="AN81" s="116"/>
      <c r="AO81" s="73">
        <v>80000</v>
      </c>
      <c r="AP81" s="73"/>
      <c r="AQ81" s="73"/>
      <c r="AR81" s="73"/>
      <c r="AS81" s="73"/>
      <c r="AT81" s="73"/>
      <c r="AU81" s="73"/>
      <c r="AV81" s="73"/>
      <c r="AW81" s="73">
        <v>0</v>
      </c>
      <c r="AX81" s="73"/>
      <c r="AY81" s="73"/>
      <c r="AZ81" s="73"/>
      <c r="BA81" s="73"/>
      <c r="BB81" s="73"/>
      <c r="BC81" s="73"/>
      <c r="BD81" s="73"/>
      <c r="BE81" s="73">
        <f t="shared" si="2"/>
        <v>80000</v>
      </c>
      <c r="BF81" s="73"/>
      <c r="BG81" s="73"/>
      <c r="BH81" s="73"/>
      <c r="BI81" s="73"/>
      <c r="BJ81" s="73"/>
      <c r="BK81" s="73"/>
      <c r="BL81" s="73"/>
    </row>
    <row r="82" spans="1:64" ht="12.75" customHeight="1" x14ac:dyDescent="0.2">
      <c r="A82" s="55">
        <v>2</v>
      </c>
      <c r="B82" s="55"/>
      <c r="C82" s="55"/>
      <c r="D82" s="55"/>
      <c r="E82" s="55"/>
      <c r="F82" s="55"/>
      <c r="G82" s="114" t="s">
        <v>162</v>
      </c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6"/>
      <c r="Z82" s="106" t="s">
        <v>161</v>
      </c>
      <c r="AA82" s="106"/>
      <c r="AB82" s="106"/>
      <c r="AC82" s="106"/>
      <c r="AD82" s="106"/>
      <c r="AE82" s="114" t="s">
        <v>159</v>
      </c>
      <c r="AF82" s="115"/>
      <c r="AG82" s="115"/>
      <c r="AH82" s="115"/>
      <c r="AI82" s="115"/>
      <c r="AJ82" s="115"/>
      <c r="AK82" s="115"/>
      <c r="AL82" s="115"/>
      <c r="AM82" s="115"/>
      <c r="AN82" s="116"/>
      <c r="AO82" s="73">
        <v>129906</v>
      </c>
      <c r="AP82" s="73"/>
      <c r="AQ82" s="73"/>
      <c r="AR82" s="73"/>
      <c r="AS82" s="73"/>
      <c r="AT82" s="73"/>
      <c r="AU82" s="73"/>
      <c r="AV82" s="73"/>
      <c r="AW82" s="73">
        <v>0</v>
      </c>
      <c r="AX82" s="73"/>
      <c r="AY82" s="73"/>
      <c r="AZ82" s="73"/>
      <c r="BA82" s="73"/>
      <c r="BB82" s="73"/>
      <c r="BC82" s="73"/>
      <c r="BD82" s="73"/>
      <c r="BE82" s="73">
        <f t="shared" si="2"/>
        <v>129906</v>
      </c>
      <c r="BF82" s="73"/>
      <c r="BG82" s="73"/>
      <c r="BH82" s="73"/>
      <c r="BI82" s="73"/>
      <c r="BJ82" s="73"/>
      <c r="BK82" s="73"/>
      <c r="BL82" s="73"/>
    </row>
    <row r="83" spans="1:64" ht="25.5" customHeight="1" x14ac:dyDescent="0.2">
      <c r="A83" s="55">
        <v>2</v>
      </c>
      <c r="B83" s="55"/>
      <c r="C83" s="55"/>
      <c r="D83" s="55"/>
      <c r="E83" s="55"/>
      <c r="F83" s="55"/>
      <c r="G83" s="114" t="s">
        <v>163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/>
      <c r="Z83" s="106" t="s">
        <v>161</v>
      </c>
      <c r="AA83" s="106"/>
      <c r="AB83" s="106"/>
      <c r="AC83" s="106"/>
      <c r="AD83" s="106"/>
      <c r="AE83" s="114" t="s">
        <v>159</v>
      </c>
      <c r="AF83" s="115"/>
      <c r="AG83" s="115"/>
      <c r="AH83" s="115"/>
      <c r="AI83" s="115"/>
      <c r="AJ83" s="115"/>
      <c r="AK83" s="115"/>
      <c r="AL83" s="115"/>
      <c r="AM83" s="115"/>
      <c r="AN83" s="116"/>
      <c r="AO83" s="73">
        <v>36406</v>
      </c>
      <c r="AP83" s="73"/>
      <c r="AQ83" s="73"/>
      <c r="AR83" s="73"/>
      <c r="AS83" s="73"/>
      <c r="AT83" s="73"/>
      <c r="AU83" s="73"/>
      <c r="AV83" s="73"/>
      <c r="AW83" s="73">
        <v>0</v>
      </c>
      <c r="AX83" s="73"/>
      <c r="AY83" s="73"/>
      <c r="AZ83" s="73"/>
      <c r="BA83" s="73"/>
      <c r="BB83" s="73"/>
      <c r="BC83" s="73"/>
      <c r="BD83" s="73"/>
      <c r="BE83" s="73">
        <f t="shared" si="2"/>
        <v>36406</v>
      </c>
      <c r="BF83" s="73"/>
      <c r="BG83" s="73"/>
      <c r="BH83" s="73"/>
      <c r="BI83" s="73"/>
      <c r="BJ83" s="73"/>
      <c r="BK83" s="73"/>
      <c r="BL83" s="73"/>
    </row>
    <row r="84" spans="1:64" ht="12.75" customHeight="1" x14ac:dyDescent="0.2">
      <c r="A84" s="55">
        <v>2</v>
      </c>
      <c r="B84" s="55"/>
      <c r="C84" s="55"/>
      <c r="D84" s="55"/>
      <c r="E84" s="55"/>
      <c r="F84" s="55"/>
      <c r="G84" s="114" t="s">
        <v>164</v>
      </c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6"/>
      <c r="Z84" s="106" t="s">
        <v>161</v>
      </c>
      <c r="AA84" s="106"/>
      <c r="AB84" s="106"/>
      <c r="AC84" s="106"/>
      <c r="AD84" s="106"/>
      <c r="AE84" s="114" t="s">
        <v>159</v>
      </c>
      <c r="AF84" s="115"/>
      <c r="AG84" s="115"/>
      <c r="AH84" s="115"/>
      <c r="AI84" s="115"/>
      <c r="AJ84" s="115"/>
      <c r="AK84" s="115"/>
      <c r="AL84" s="115"/>
      <c r="AM84" s="115"/>
      <c r="AN84" s="116"/>
      <c r="AO84" s="73">
        <v>93500</v>
      </c>
      <c r="AP84" s="73"/>
      <c r="AQ84" s="73"/>
      <c r="AR84" s="73"/>
      <c r="AS84" s="73"/>
      <c r="AT84" s="73"/>
      <c r="AU84" s="73"/>
      <c r="AV84" s="73"/>
      <c r="AW84" s="73">
        <v>0</v>
      </c>
      <c r="AX84" s="73"/>
      <c r="AY84" s="73"/>
      <c r="AZ84" s="73"/>
      <c r="BA84" s="73"/>
      <c r="BB84" s="73"/>
      <c r="BC84" s="73"/>
      <c r="BD84" s="73"/>
      <c r="BE84" s="73">
        <f t="shared" si="2"/>
        <v>93500</v>
      </c>
      <c r="BF84" s="73"/>
      <c r="BG84" s="73"/>
      <c r="BH84" s="73"/>
      <c r="BI84" s="73"/>
      <c r="BJ84" s="73"/>
      <c r="BK84" s="73"/>
      <c r="BL84" s="73"/>
    </row>
    <row r="85" spans="1:64" ht="12.75" customHeight="1" x14ac:dyDescent="0.2">
      <c r="A85" s="55">
        <v>2</v>
      </c>
      <c r="B85" s="55"/>
      <c r="C85" s="55"/>
      <c r="D85" s="55"/>
      <c r="E85" s="55"/>
      <c r="F85" s="55"/>
      <c r="G85" s="114" t="s">
        <v>165</v>
      </c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6"/>
      <c r="Z85" s="106" t="s">
        <v>161</v>
      </c>
      <c r="AA85" s="106"/>
      <c r="AB85" s="106"/>
      <c r="AC85" s="106"/>
      <c r="AD85" s="106"/>
      <c r="AE85" s="114" t="s">
        <v>166</v>
      </c>
      <c r="AF85" s="115"/>
      <c r="AG85" s="115"/>
      <c r="AH85" s="115"/>
      <c r="AI85" s="115"/>
      <c r="AJ85" s="115"/>
      <c r="AK85" s="115"/>
      <c r="AL85" s="115"/>
      <c r="AM85" s="115"/>
      <c r="AN85" s="116"/>
      <c r="AO85" s="73">
        <v>26882</v>
      </c>
      <c r="AP85" s="73"/>
      <c r="AQ85" s="73"/>
      <c r="AR85" s="73"/>
      <c r="AS85" s="73"/>
      <c r="AT85" s="73"/>
      <c r="AU85" s="73"/>
      <c r="AV85" s="73"/>
      <c r="AW85" s="73">
        <v>0</v>
      </c>
      <c r="AX85" s="73"/>
      <c r="AY85" s="73"/>
      <c r="AZ85" s="73"/>
      <c r="BA85" s="73"/>
      <c r="BB85" s="73"/>
      <c r="BC85" s="73"/>
      <c r="BD85" s="73"/>
      <c r="BE85" s="73">
        <f t="shared" si="2"/>
        <v>26882</v>
      </c>
      <c r="BF85" s="73"/>
      <c r="BG85" s="73"/>
      <c r="BH85" s="73"/>
      <c r="BI85" s="73"/>
      <c r="BJ85" s="73"/>
      <c r="BK85" s="73"/>
      <c r="BL85" s="73"/>
    </row>
    <row r="86" spans="1:64" ht="12.75" customHeight="1" x14ac:dyDescent="0.2">
      <c r="A86" s="55">
        <v>3</v>
      </c>
      <c r="B86" s="55"/>
      <c r="C86" s="55"/>
      <c r="D86" s="55"/>
      <c r="E86" s="55"/>
      <c r="F86" s="55"/>
      <c r="G86" s="114" t="s">
        <v>167</v>
      </c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6"/>
      <c r="Z86" s="106" t="s">
        <v>161</v>
      </c>
      <c r="AA86" s="106"/>
      <c r="AB86" s="106"/>
      <c r="AC86" s="106"/>
      <c r="AD86" s="106"/>
      <c r="AE86" s="114" t="s">
        <v>159</v>
      </c>
      <c r="AF86" s="115"/>
      <c r="AG86" s="115"/>
      <c r="AH86" s="115"/>
      <c r="AI86" s="115"/>
      <c r="AJ86" s="115"/>
      <c r="AK86" s="115"/>
      <c r="AL86" s="115"/>
      <c r="AM86" s="115"/>
      <c r="AN86" s="116"/>
      <c r="AO86" s="73">
        <v>717000</v>
      </c>
      <c r="AP86" s="73"/>
      <c r="AQ86" s="73"/>
      <c r="AR86" s="73"/>
      <c r="AS86" s="73"/>
      <c r="AT86" s="73"/>
      <c r="AU86" s="73"/>
      <c r="AV86" s="73"/>
      <c r="AW86" s="73">
        <v>0</v>
      </c>
      <c r="AX86" s="73"/>
      <c r="AY86" s="73"/>
      <c r="AZ86" s="73"/>
      <c r="BA86" s="73"/>
      <c r="BB86" s="73"/>
      <c r="BC86" s="73"/>
      <c r="BD86" s="73"/>
      <c r="BE86" s="73">
        <f t="shared" si="2"/>
        <v>717000</v>
      </c>
      <c r="BF86" s="73"/>
      <c r="BG86" s="73"/>
      <c r="BH86" s="73"/>
      <c r="BI86" s="73"/>
      <c r="BJ86" s="73"/>
      <c r="BK86" s="73"/>
      <c r="BL86" s="73"/>
    </row>
    <row r="87" spans="1:64" ht="12.75" customHeight="1" x14ac:dyDescent="0.2">
      <c r="A87" s="55">
        <v>4</v>
      </c>
      <c r="B87" s="55"/>
      <c r="C87" s="55"/>
      <c r="D87" s="55"/>
      <c r="E87" s="55"/>
      <c r="F87" s="55"/>
      <c r="G87" s="114" t="s">
        <v>168</v>
      </c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6"/>
      <c r="Z87" s="106" t="s">
        <v>87</v>
      </c>
      <c r="AA87" s="106"/>
      <c r="AB87" s="106"/>
      <c r="AC87" s="106"/>
      <c r="AD87" s="106"/>
      <c r="AE87" s="114" t="s">
        <v>159</v>
      </c>
      <c r="AF87" s="115"/>
      <c r="AG87" s="115"/>
      <c r="AH87" s="115"/>
      <c r="AI87" s="115"/>
      <c r="AJ87" s="115"/>
      <c r="AK87" s="115"/>
      <c r="AL87" s="115"/>
      <c r="AM87" s="115"/>
      <c r="AN87" s="116"/>
      <c r="AO87" s="73">
        <v>297937</v>
      </c>
      <c r="AP87" s="73"/>
      <c r="AQ87" s="73"/>
      <c r="AR87" s="73"/>
      <c r="AS87" s="73"/>
      <c r="AT87" s="73"/>
      <c r="AU87" s="73"/>
      <c r="AV87" s="73"/>
      <c r="AW87" s="73">
        <v>0</v>
      </c>
      <c r="AX87" s="73"/>
      <c r="AY87" s="73"/>
      <c r="AZ87" s="73"/>
      <c r="BA87" s="73"/>
      <c r="BB87" s="73"/>
      <c r="BC87" s="73"/>
      <c r="BD87" s="73"/>
      <c r="BE87" s="73">
        <f t="shared" si="2"/>
        <v>297937</v>
      </c>
      <c r="BF87" s="73"/>
      <c r="BG87" s="73"/>
      <c r="BH87" s="73"/>
      <c r="BI87" s="73"/>
      <c r="BJ87" s="73"/>
      <c r="BK87" s="73"/>
      <c r="BL87" s="73"/>
    </row>
    <row r="88" spans="1:64" ht="12.75" customHeight="1" x14ac:dyDescent="0.2">
      <c r="A88" s="55">
        <v>5</v>
      </c>
      <c r="B88" s="55"/>
      <c r="C88" s="55"/>
      <c r="D88" s="55"/>
      <c r="E88" s="55"/>
      <c r="F88" s="55"/>
      <c r="G88" s="114" t="s">
        <v>169</v>
      </c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6"/>
      <c r="Z88" s="106" t="s">
        <v>161</v>
      </c>
      <c r="AA88" s="106"/>
      <c r="AB88" s="106"/>
      <c r="AC88" s="106"/>
      <c r="AD88" s="106"/>
      <c r="AE88" s="114" t="s">
        <v>170</v>
      </c>
      <c r="AF88" s="115"/>
      <c r="AG88" s="115"/>
      <c r="AH88" s="115"/>
      <c r="AI88" s="115"/>
      <c r="AJ88" s="115"/>
      <c r="AK88" s="115"/>
      <c r="AL88" s="115"/>
      <c r="AM88" s="115"/>
      <c r="AN88" s="116"/>
      <c r="AO88" s="73">
        <v>148039</v>
      </c>
      <c r="AP88" s="73"/>
      <c r="AQ88" s="73"/>
      <c r="AR88" s="73"/>
      <c r="AS88" s="73"/>
      <c r="AT88" s="73"/>
      <c r="AU88" s="73"/>
      <c r="AV88" s="73"/>
      <c r="AW88" s="73">
        <v>148039</v>
      </c>
      <c r="AX88" s="73"/>
      <c r="AY88" s="73"/>
      <c r="AZ88" s="73"/>
      <c r="BA88" s="73"/>
      <c r="BB88" s="73"/>
      <c r="BC88" s="73"/>
      <c r="BD88" s="73"/>
      <c r="BE88" s="73">
        <f t="shared" si="2"/>
        <v>296078</v>
      </c>
      <c r="BF88" s="73"/>
      <c r="BG88" s="73"/>
      <c r="BH88" s="73"/>
      <c r="BI88" s="73"/>
      <c r="BJ88" s="73"/>
      <c r="BK88" s="73"/>
      <c r="BL88" s="73"/>
    </row>
    <row r="89" spans="1:64" ht="25.5" customHeight="1" x14ac:dyDescent="0.2">
      <c r="A89" s="55">
        <v>6</v>
      </c>
      <c r="B89" s="55"/>
      <c r="C89" s="55"/>
      <c r="D89" s="55"/>
      <c r="E89" s="55"/>
      <c r="F89" s="55"/>
      <c r="G89" s="114" t="s">
        <v>171</v>
      </c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6"/>
      <c r="Z89" s="106" t="s">
        <v>172</v>
      </c>
      <c r="AA89" s="106"/>
      <c r="AB89" s="106"/>
      <c r="AC89" s="106"/>
      <c r="AD89" s="106"/>
      <c r="AE89" s="114" t="s">
        <v>173</v>
      </c>
      <c r="AF89" s="115"/>
      <c r="AG89" s="115"/>
      <c r="AH89" s="115"/>
      <c r="AI89" s="115"/>
      <c r="AJ89" s="115"/>
      <c r="AK89" s="115"/>
      <c r="AL89" s="115"/>
      <c r="AM89" s="115"/>
      <c r="AN89" s="116"/>
      <c r="AO89" s="73">
        <v>880000</v>
      </c>
      <c r="AP89" s="73"/>
      <c r="AQ89" s="73"/>
      <c r="AR89" s="73"/>
      <c r="AS89" s="73"/>
      <c r="AT89" s="73"/>
      <c r="AU89" s="73"/>
      <c r="AV89" s="73"/>
      <c r="AW89" s="73">
        <v>0</v>
      </c>
      <c r="AX89" s="73"/>
      <c r="AY89" s="73"/>
      <c r="AZ89" s="73"/>
      <c r="BA89" s="73"/>
      <c r="BB89" s="73"/>
      <c r="BC89" s="73"/>
      <c r="BD89" s="73"/>
      <c r="BE89" s="73">
        <f t="shared" si="2"/>
        <v>880000</v>
      </c>
      <c r="BF89" s="73"/>
      <c r="BG89" s="73"/>
      <c r="BH89" s="73"/>
      <c r="BI89" s="73"/>
      <c r="BJ89" s="73"/>
      <c r="BK89" s="73"/>
      <c r="BL89" s="73"/>
    </row>
    <row r="90" spans="1:64" ht="25.5" customHeight="1" x14ac:dyDescent="0.2">
      <c r="A90" s="55">
        <v>6</v>
      </c>
      <c r="B90" s="55"/>
      <c r="C90" s="55"/>
      <c r="D90" s="55"/>
      <c r="E90" s="55"/>
      <c r="F90" s="55"/>
      <c r="G90" s="114" t="s">
        <v>174</v>
      </c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6"/>
      <c r="Z90" s="106" t="s">
        <v>175</v>
      </c>
      <c r="AA90" s="106"/>
      <c r="AB90" s="106"/>
      <c r="AC90" s="106"/>
      <c r="AD90" s="106"/>
      <c r="AE90" s="114" t="s">
        <v>159</v>
      </c>
      <c r="AF90" s="115"/>
      <c r="AG90" s="115"/>
      <c r="AH90" s="115"/>
      <c r="AI90" s="115"/>
      <c r="AJ90" s="115"/>
      <c r="AK90" s="115"/>
      <c r="AL90" s="115"/>
      <c r="AM90" s="115"/>
      <c r="AN90" s="116"/>
      <c r="AO90" s="73">
        <v>860.8</v>
      </c>
      <c r="AP90" s="73"/>
      <c r="AQ90" s="73"/>
      <c r="AR90" s="73"/>
      <c r="AS90" s="73"/>
      <c r="AT90" s="73"/>
      <c r="AU90" s="73"/>
      <c r="AV90" s="73"/>
      <c r="AW90" s="73">
        <v>10.5</v>
      </c>
      <c r="AX90" s="73"/>
      <c r="AY90" s="73"/>
      <c r="AZ90" s="73"/>
      <c r="BA90" s="73"/>
      <c r="BB90" s="73"/>
      <c r="BC90" s="73"/>
      <c r="BD90" s="73"/>
      <c r="BE90" s="73">
        <f t="shared" si="2"/>
        <v>871.3</v>
      </c>
      <c r="BF90" s="73"/>
      <c r="BG90" s="73"/>
      <c r="BH90" s="73"/>
      <c r="BI90" s="73"/>
      <c r="BJ90" s="73"/>
      <c r="BK90" s="73"/>
      <c r="BL90" s="73"/>
    </row>
    <row r="91" spans="1:64" ht="25.5" customHeight="1" x14ac:dyDescent="0.2">
      <c r="A91" s="55">
        <v>7</v>
      </c>
      <c r="B91" s="55"/>
      <c r="C91" s="55"/>
      <c r="D91" s="55"/>
      <c r="E91" s="55"/>
      <c r="F91" s="55"/>
      <c r="G91" s="114" t="s">
        <v>176</v>
      </c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6"/>
      <c r="Z91" s="106" t="s">
        <v>74</v>
      </c>
      <c r="AA91" s="106"/>
      <c r="AB91" s="106"/>
      <c r="AC91" s="106"/>
      <c r="AD91" s="106"/>
      <c r="AE91" s="114" t="s">
        <v>177</v>
      </c>
      <c r="AF91" s="115"/>
      <c r="AG91" s="115"/>
      <c r="AH91" s="115"/>
      <c r="AI91" s="115"/>
      <c r="AJ91" s="115"/>
      <c r="AK91" s="115"/>
      <c r="AL91" s="115"/>
      <c r="AM91" s="115"/>
      <c r="AN91" s="116"/>
      <c r="AO91" s="73">
        <v>0</v>
      </c>
      <c r="AP91" s="73"/>
      <c r="AQ91" s="73"/>
      <c r="AR91" s="73"/>
      <c r="AS91" s="73"/>
      <c r="AT91" s="73"/>
      <c r="AU91" s="73"/>
      <c r="AV91" s="73"/>
      <c r="AW91" s="73">
        <v>1</v>
      </c>
      <c r="AX91" s="73"/>
      <c r="AY91" s="73"/>
      <c r="AZ91" s="73"/>
      <c r="BA91" s="73"/>
      <c r="BB91" s="73"/>
      <c r="BC91" s="73"/>
      <c r="BD91" s="73"/>
      <c r="BE91" s="73">
        <f t="shared" si="2"/>
        <v>1</v>
      </c>
      <c r="BF91" s="73"/>
      <c r="BG91" s="73"/>
      <c r="BH91" s="73"/>
      <c r="BI91" s="73"/>
      <c r="BJ91" s="73"/>
      <c r="BK91" s="73"/>
      <c r="BL91" s="73"/>
    </row>
    <row r="92" spans="1:64" s="4" customFormat="1" ht="12.75" customHeight="1" x14ac:dyDescent="0.2">
      <c r="A92" s="86">
        <v>0</v>
      </c>
      <c r="B92" s="86"/>
      <c r="C92" s="86"/>
      <c r="D92" s="86"/>
      <c r="E92" s="86"/>
      <c r="F92" s="86"/>
      <c r="G92" s="117" t="s">
        <v>94</v>
      </c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9"/>
      <c r="Z92" s="87"/>
      <c r="AA92" s="87"/>
      <c r="AB92" s="87"/>
      <c r="AC92" s="87"/>
      <c r="AD92" s="87"/>
      <c r="AE92" s="117"/>
      <c r="AF92" s="118"/>
      <c r="AG92" s="118"/>
      <c r="AH92" s="118"/>
      <c r="AI92" s="118"/>
      <c r="AJ92" s="118"/>
      <c r="AK92" s="118"/>
      <c r="AL92" s="118"/>
      <c r="AM92" s="118"/>
      <c r="AN92" s="119"/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</row>
    <row r="93" spans="1:64" ht="12.75" customHeight="1" x14ac:dyDescent="0.2">
      <c r="A93" s="55">
        <v>1</v>
      </c>
      <c r="B93" s="55"/>
      <c r="C93" s="55"/>
      <c r="D93" s="55"/>
      <c r="E93" s="55"/>
      <c r="F93" s="55"/>
      <c r="G93" s="114" t="s">
        <v>178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6"/>
      <c r="Z93" s="106" t="s">
        <v>74</v>
      </c>
      <c r="AA93" s="106"/>
      <c r="AB93" s="106"/>
      <c r="AC93" s="106"/>
      <c r="AD93" s="106"/>
      <c r="AE93" s="114" t="s">
        <v>91</v>
      </c>
      <c r="AF93" s="115"/>
      <c r="AG93" s="115"/>
      <c r="AH93" s="115"/>
      <c r="AI93" s="115"/>
      <c r="AJ93" s="115"/>
      <c r="AK93" s="115"/>
      <c r="AL93" s="115"/>
      <c r="AM93" s="115"/>
      <c r="AN93" s="116"/>
      <c r="AO93" s="73">
        <v>6.99</v>
      </c>
      <c r="AP93" s="73"/>
      <c r="AQ93" s="73"/>
      <c r="AR93" s="73"/>
      <c r="AS93" s="73"/>
      <c r="AT93" s="73"/>
      <c r="AU93" s="73"/>
      <c r="AV93" s="73"/>
      <c r="AW93" s="73">
        <v>0</v>
      </c>
      <c r="AX93" s="73"/>
      <c r="AY93" s="73"/>
      <c r="AZ93" s="73"/>
      <c r="BA93" s="73"/>
      <c r="BB93" s="73"/>
      <c r="BC93" s="73"/>
      <c r="BD93" s="73"/>
      <c r="BE93" s="73">
        <f t="shared" ref="BE93:BE102" si="3">AO93+AW93</f>
        <v>6.99</v>
      </c>
      <c r="BF93" s="73"/>
      <c r="BG93" s="73"/>
      <c r="BH93" s="73"/>
      <c r="BI93" s="73"/>
      <c r="BJ93" s="73"/>
      <c r="BK93" s="73"/>
      <c r="BL93" s="73"/>
    </row>
    <row r="94" spans="1:64" ht="12.75" customHeight="1" x14ac:dyDescent="0.2">
      <c r="A94" s="55">
        <v>1</v>
      </c>
      <c r="B94" s="55"/>
      <c r="C94" s="55"/>
      <c r="D94" s="55"/>
      <c r="E94" s="55"/>
      <c r="F94" s="55"/>
      <c r="G94" s="114" t="s">
        <v>179</v>
      </c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6"/>
      <c r="Z94" s="106" t="s">
        <v>74</v>
      </c>
      <c r="AA94" s="106"/>
      <c r="AB94" s="106"/>
      <c r="AC94" s="106"/>
      <c r="AD94" s="106"/>
      <c r="AE94" s="114" t="s">
        <v>91</v>
      </c>
      <c r="AF94" s="115"/>
      <c r="AG94" s="115"/>
      <c r="AH94" s="115"/>
      <c r="AI94" s="115"/>
      <c r="AJ94" s="115"/>
      <c r="AK94" s="115"/>
      <c r="AL94" s="115"/>
      <c r="AM94" s="115"/>
      <c r="AN94" s="116"/>
      <c r="AO94" s="73">
        <v>575.27</v>
      </c>
      <c r="AP94" s="73"/>
      <c r="AQ94" s="73"/>
      <c r="AR94" s="73"/>
      <c r="AS94" s="73"/>
      <c r="AT94" s="73"/>
      <c r="AU94" s="73"/>
      <c r="AV94" s="73"/>
      <c r="AW94" s="73">
        <v>0</v>
      </c>
      <c r="AX94" s="73"/>
      <c r="AY94" s="73"/>
      <c r="AZ94" s="73"/>
      <c r="BA94" s="73"/>
      <c r="BB94" s="73"/>
      <c r="BC94" s="73"/>
      <c r="BD94" s="73"/>
      <c r="BE94" s="73">
        <f t="shared" si="3"/>
        <v>575.27</v>
      </c>
      <c r="BF94" s="73"/>
      <c r="BG94" s="73"/>
      <c r="BH94" s="73"/>
      <c r="BI94" s="73"/>
      <c r="BJ94" s="73"/>
      <c r="BK94" s="73"/>
      <c r="BL94" s="73"/>
    </row>
    <row r="95" spans="1:64" ht="25.5" customHeight="1" x14ac:dyDescent="0.2">
      <c r="A95" s="55">
        <v>2</v>
      </c>
      <c r="B95" s="55"/>
      <c r="C95" s="55"/>
      <c r="D95" s="55"/>
      <c r="E95" s="55"/>
      <c r="F95" s="55"/>
      <c r="G95" s="114" t="s">
        <v>180</v>
      </c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6"/>
      <c r="Z95" s="106" t="s">
        <v>74</v>
      </c>
      <c r="AA95" s="106"/>
      <c r="AB95" s="106"/>
      <c r="AC95" s="106"/>
      <c r="AD95" s="106"/>
      <c r="AE95" s="114" t="s">
        <v>91</v>
      </c>
      <c r="AF95" s="115"/>
      <c r="AG95" s="115"/>
      <c r="AH95" s="115"/>
      <c r="AI95" s="115"/>
      <c r="AJ95" s="115"/>
      <c r="AK95" s="115"/>
      <c r="AL95" s="115"/>
      <c r="AM95" s="115"/>
      <c r="AN95" s="116"/>
      <c r="AO95" s="73">
        <v>18.21</v>
      </c>
      <c r="AP95" s="73"/>
      <c r="AQ95" s="73"/>
      <c r="AR95" s="73"/>
      <c r="AS95" s="73"/>
      <c r="AT95" s="73"/>
      <c r="AU95" s="73"/>
      <c r="AV95" s="73"/>
      <c r="AW95" s="73">
        <v>0</v>
      </c>
      <c r="AX95" s="73"/>
      <c r="AY95" s="73"/>
      <c r="AZ95" s="73"/>
      <c r="BA95" s="73"/>
      <c r="BB95" s="73"/>
      <c r="BC95" s="73"/>
      <c r="BD95" s="73"/>
      <c r="BE95" s="73">
        <f t="shared" si="3"/>
        <v>18.21</v>
      </c>
      <c r="BF95" s="73"/>
      <c r="BG95" s="73"/>
      <c r="BH95" s="73"/>
      <c r="BI95" s="73"/>
      <c r="BJ95" s="73"/>
      <c r="BK95" s="73"/>
      <c r="BL95" s="73"/>
    </row>
    <row r="96" spans="1:64" ht="12.75" customHeight="1" x14ac:dyDescent="0.2">
      <c r="A96" s="55">
        <v>2</v>
      </c>
      <c r="B96" s="55"/>
      <c r="C96" s="55"/>
      <c r="D96" s="55"/>
      <c r="E96" s="55"/>
      <c r="F96" s="55"/>
      <c r="G96" s="114" t="s">
        <v>181</v>
      </c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6"/>
      <c r="Z96" s="106" t="s">
        <v>74</v>
      </c>
      <c r="AA96" s="106"/>
      <c r="AB96" s="106"/>
      <c r="AC96" s="106"/>
      <c r="AD96" s="106"/>
      <c r="AE96" s="114" t="s">
        <v>91</v>
      </c>
      <c r="AF96" s="115"/>
      <c r="AG96" s="115"/>
      <c r="AH96" s="115"/>
      <c r="AI96" s="115"/>
      <c r="AJ96" s="115"/>
      <c r="AK96" s="115"/>
      <c r="AL96" s="115"/>
      <c r="AM96" s="115"/>
      <c r="AN96" s="116"/>
      <c r="AO96" s="73">
        <v>8.18</v>
      </c>
      <c r="AP96" s="73"/>
      <c r="AQ96" s="73"/>
      <c r="AR96" s="73"/>
      <c r="AS96" s="73"/>
      <c r="AT96" s="73"/>
      <c r="AU96" s="73"/>
      <c r="AV96" s="73"/>
      <c r="AW96" s="73">
        <v>0</v>
      </c>
      <c r="AX96" s="73"/>
      <c r="AY96" s="73"/>
      <c r="AZ96" s="73"/>
      <c r="BA96" s="73"/>
      <c r="BB96" s="73"/>
      <c r="BC96" s="73"/>
      <c r="BD96" s="73"/>
      <c r="BE96" s="73">
        <f t="shared" si="3"/>
        <v>8.18</v>
      </c>
      <c r="BF96" s="73"/>
      <c r="BG96" s="73"/>
      <c r="BH96" s="73"/>
      <c r="BI96" s="73"/>
      <c r="BJ96" s="73"/>
      <c r="BK96" s="73"/>
      <c r="BL96" s="73"/>
    </row>
    <row r="97" spans="1:64" ht="12.75" customHeight="1" x14ac:dyDescent="0.2">
      <c r="A97" s="55">
        <v>3</v>
      </c>
      <c r="B97" s="55"/>
      <c r="C97" s="55"/>
      <c r="D97" s="55"/>
      <c r="E97" s="55"/>
      <c r="F97" s="55"/>
      <c r="G97" s="114" t="s">
        <v>182</v>
      </c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6"/>
      <c r="Z97" s="106" t="s">
        <v>74</v>
      </c>
      <c r="AA97" s="106"/>
      <c r="AB97" s="106"/>
      <c r="AC97" s="106"/>
      <c r="AD97" s="106"/>
      <c r="AE97" s="114" t="s">
        <v>91</v>
      </c>
      <c r="AF97" s="115"/>
      <c r="AG97" s="115"/>
      <c r="AH97" s="115"/>
      <c r="AI97" s="115"/>
      <c r="AJ97" s="115"/>
      <c r="AK97" s="115"/>
      <c r="AL97" s="115"/>
      <c r="AM97" s="115"/>
      <c r="AN97" s="116"/>
      <c r="AO97" s="73">
        <v>7.55</v>
      </c>
      <c r="AP97" s="73"/>
      <c r="AQ97" s="73"/>
      <c r="AR97" s="73"/>
      <c r="AS97" s="73"/>
      <c r="AT97" s="73"/>
      <c r="AU97" s="73"/>
      <c r="AV97" s="73"/>
      <c r="AW97" s="73">
        <v>0</v>
      </c>
      <c r="AX97" s="73"/>
      <c r="AY97" s="73"/>
      <c r="AZ97" s="73"/>
      <c r="BA97" s="73"/>
      <c r="BB97" s="73"/>
      <c r="BC97" s="73"/>
      <c r="BD97" s="73"/>
      <c r="BE97" s="73">
        <f t="shared" si="3"/>
        <v>7.55</v>
      </c>
      <c r="BF97" s="73"/>
      <c r="BG97" s="73"/>
      <c r="BH97" s="73"/>
      <c r="BI97" s="73"/>
      <c r="BJ97" s="73"/>
      <c r="BK97" s="73"/>
      <c r="BL97" s="73"/>
    </row>
    <row r="98" spans="1:64" ht="12.75" customHeight="1" x14ac:dyDescent="0.2">
      <c r="A98" s="55">
        <v>4</v>
      </c>
      <c r="B98" s="55"/>
      <c r="C98" s="55"/>
      <c r="D98" s="55"/>
      <c r="E98" s="55"/>
      <c r="F98" s="55"/>
      <c r="G98" s="114" t="s">
        <v>183</v>
      </c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6"/>
      <c r="Z98" s="106" t="s">
        <v>74</v>
      </c>
      <c r="AA98" s="106"/>
      <c r="AB98" s="106"/>
      <c r="AC98" s="106"/>
      <c r="AD98" s="106"/>
      <c r="AE98" s="114" t="s">
        <v>91</v>
      </c>
      <c r="AF98" s="115"/>
      <c r="AG98" s="115"/>
      <c r="AH98" s="115"/>
      <c r="AI98" s="115"/>
      <c r="AJ98" s="115"/>
      <c r="AK98" s="115"/>
      <c r="AL98" s="115"/>
      <c r="AM98" s="115"/>
      <c r="AN98" s="116"/>
      <c r="AO98" s="73">
        <v>23.31</v>
      </c>
      <c r="AP98" s="73"/>
      <c r="AQ98" s="73"/>
      <c r="AR98" s="73"/>
      <c r="AS98" s="73"/>
      <c r="AT98" s="73"/>
      <c r="AU98" s="73"/>
      <c r="AV98" s="73"/>
      <c r="AW98" s="73">
        <v>0</v>
      </c>
      <c r="AX98" s="73"/>
      <c r="AY98" s="73"/>
      <c r="AZ98" s="73"/>
      <c r="BA98" s="73"/>
      <c r="BB98" s="73"/>
      <c r="BC98" s="73"/>
      <c r="BD98" s="73"/>
      <c r="BE98" s="73">
        <f t="shared" si="3"/>
        <v>23.31</v>
      </c>
      <c r="BF98" s="73"/>
      <c r="BG98" s="73"/>
      <c r="BH98" s="73"/>
      <c r="BI98" s="73"/>
      <c r="BJ98" s="73"/>
      <c r="BK98" s="73"/>
      <c r="BL98" s="73"/>
    </row>
    <row r="99" spans="1:64" ht="12.75" customHeight="1" x14ac:dyDescent="0.2">
      <c r="A99" s="55">
        <v>5</v>
      </c>
      <c r="B99" s="55"/>
      <c r="C99" s="55"/>
      <c r="D99" s="55"/>
      <c r="E99" s="55"/>
      <c r="F99" s="55"/>
      <c r="G99" s="114" t="s">
        <v>184</v>
      </c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6"/>
      <c r="Z99" s="106" t="s">
        <v>74</v>
      </c>
      <c r="AA99" s="106"/>
      <c r="AB99" s="106"/>
      <c r="AC99" s="106"/>
      <c r="AD99" s="106"/>
      <c r="AE99" s="114" t="s">
        <v>91</v>
      </c>
      <c r="AF99" s="115"/>
      <c r="AG99" s="115"/>
      <c r="AH99" s="115"/>
      <c r="AI99" s="115"/>
      <c r="AJ99" s="115"/>
      <c r="AK99" s="115"/>
      <c r="AL99" s="115"/>
      <c r="AM99" s="115"/>
      <c r="AN99" s="116"/>
      <c r="AO99" s="73">
        <v>9.59</v>
      </c>
      <c r="AP99" s="73"/>
      <c r="AQ99" s="73"/>
      <c r="AR99" s="73"/>
      <c r="AS99" s="73"/>
      <c r="AT99" s="73"/>
      <c r="AU99" s="73"/>
      <c r="AV99" s="73"/>
      <c r="AW99" s="73">
        <v>0.92</v>
      </c>
      <c r="AX99" s="73"/>
      <c r="AY99" s="73"/>
      <c r="AZ99" s="73"/>
      <c r="BA99" s="73"/>
      <c r="BB99" s="73"/>
      <c r="BC99" s="73"/>
      <c r="BD99" s="73"/>
      <c r="BE99" s="73">
        <f t="shared" si="3"/>
        <v>10.51</v>
      </c>
      <c r="BF99" s="73"/>
      <c r="BG99" s="73"/>
      <c r="BH99" s="73"/>
      <c r="BI99" s="73"/>
      <c r="BJ99" s="73"/>
      <c r="BK99" s="73"/>
      <c r="BL99" s="73"/>
    </row>
    <row r="100" spans="1:64" ht="25.5" customHeight="1" x14ac:dyDescent="0.2">
      <c r="A100" s="55">
        <v>6</v>
      </c>
      <c r="B100" s="55"/>
      <c r="C100" s="55"/>
      <c r="D100" s="55"/>
      <c r="E100" s="55"/>
      <c r="F100" s="55"/>
      <c r="G100" s="114" t="s">
        <v>185</v>
      </c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6"/>
      <c r="Z100" s="106" t="s">
        <v>74</v>
      </c>
      <c r="AA100" s="106"/>
      <c r="AB100" s="106"/>
      <c r="AC100" s="106"/>
      <c r="AD100" s="106"/>
      <c r="AE100" s="114" t="s">
        <v>91</v>
      </c>
      <c r="AF100" s="115"/>
      <c r="AG100" s="115"/>
      <c r="AH100" s="115"/>
      <c r="AI100" s="115"/>
      <c r="AJ100" s="115"/>
      <c r="AK100" s="115"/>
      <c r="AL100" s="115"/>
      <c r="AM100" s="115"/>
      <c r="AN100" s="116"/>
      <c r="AO100" s="73">
        <v>2611.27</v>
      </c>
      <c r="AP100" s="73"/>
      <c r="AQ100" s="73"/>
      <c r="AR100" s="73"/>
      <c r="AS100" s="73"/>
      <c r="AT100" s="73"/>
      <c r="AU100" s="73"/>
      <c r="AV100" s="73"/>
      <c r="AW100" s="73">
        <v>121.58</v>
      </c>
      <c r="AX100" s="73"/>
      <c r="AY100" s="73"/>
      <c r="AZ100" s="73"/>
      <c r="BA100" s="73"/>
      <c r="BB100" s="73"/>
      <c r="BC100" s="73"/>
      <c r="BD100" s="73"/>
      <c r="BE100" s="73">
        <f t="shared" si="3"/>
        <v>2732.85</v>
      </c>
      <c r="BF100" s="73"/>
      <c r="BG100" s="73"/>
      <c r="BH100" s="73"/>
      <c r="BI100" s="73"/>
      <c r="BJ100" s="73"/>
      <c r="BK100" s="73"/>
      <c r="BL100" s="73"/>
    </row>
    <row r="101" spans="1:64" ht="12.75" customHeight="1" x14ac:dyDescent="0.2">
      <c r="A101" s="55">
        <v>6</v>
      </c>
      <c r="B101" s="55"/>
      <c r="C101" s="55"/>
      <c r="D101" s="55"/>
      <c r="E101" s="55"/>
      <c r="F101" s="55"/>
      <c r="G101" s="114" t="s">
        <v>186</v>
      </c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6"/>
      <c r="Z101" s="106" t="s">
        <v>74</v>
      </c>
      <c r="AA101" s="106"/>
      <c r="AB101" s="106"/>
      <c r="AC101" s="106"/>
      <c r="AD101" s="106"/>
      <c r="AE101" s="114" t="s">
        <v>91</v>
      </c>
      <c r="AF101" s="115"/>
      <c r="AG101" s="115"/>
      <c r="AH101" s="115"/>
      <c r="AI101" s="115"/>
      <c r="AJ101" s="115"/>
      <c r="AK101" s="115"/>
      <c r="AL101" s="115"/>
      <c r="AM101" s="115"/>
      <c r="AN101" s="116"/>
      <c r="AO101" s="73">
        <v>2.27</v>
      </c>
      <c r="AP101" s="73"/>
      <c r="AQ101" s="73"/>
      <c r="AR101" s="73"/>
      <c r="AS101" s="73"/>
      <c r="AT101" s="73"/>
      <c r="AU101" s="73"/>
      <c r="AV101" s="73"/>
      <c r="AW101" s="73">
        <v>0</v>
      </c>
      <c r="AX101" s="73"/>
      <c r="AY101" s="73"/>
      <c r="AZ101" s="73"/>
      <c r="BA101" s="73"/>
      <c r="BB101" s="73"/>
      <c r="BC101" s="73"/>
      <c r="BD101" s="73"/>
      <c r="BE101" s="73">
        <f t="shared" si="3"/>
        <v>2.27</v>
      </c>
      <c r="BF101" s="73"/>
      <c r="BG101" s="73"/>
      <c r="BH101" s="73"/>
      <c r="BI101" s="73"/>
      <c r="BJ101" s="73"/>
      <c r="BK101" s="73"/>
      <c r="BL101" s="73"/>
    </row>
    <row r="102" spans="1:64" ht="12.75" customHeight="1" x14ac:dyDescent="0.2">
      <c r="A102" s="55">
        <v>7</v>
      </c>
      <c r="B102" s="55"/>
      <c r="C102" s="55"/>
      <c r="D102" s="55"/>
      <c r="E102" s="55"/>
      <c r="F102" s="55"/>
      <c r="G102" s="114" t="s">
        <v>187</v>
      </c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6"/>
      <c r="Z102" s="106" t="s">
        <v>74</v>
      </c>
      <c r="AA102" s="106"/>
      <c r="AB102" s="106"/>
      <c r="AC102" s="106"/>
      <c r="AD102" s="106"/>
      <c r="AE102" s="114" t="s">
        <v>91</v>
      </c>
      <c r="AF102" s="115"/>
      <c r="AG102" s="115"/>
      <c r="AH102" s="115"/>
      <c r="AI102" s="115"/>
      <c r="AJ102" s="115"/>
      <c r="AK102" s="115"/>
      <c r="AL102" s="115"/>
      <c r="AM102" s="115"/>
      <c r="AN102" s="116"/>
      <c r="AO102" s="73">
        <v>0</v>
      </c>
      <c r="AP102" s="73"/>
      <c r="AQ102" s="73"/>
      <c r="AR102" s="73"/>
      <c r="AS102" s="73"/>
      <c r="AT102" s="73"/>
      <c r="AU102" s="73"/>
      <c r="AV102" s="73"/>
      <c r="AW102" s="73">
        <v>960000</v>
      </c>
      <c r="AX102" s="73"/>
      <c r="AY102" s="73"/>
      <c r="AZ102" s="73"/>
      <c r="BA102" s="73"/>
      <c r="BB102" s="73"/>
      <c r="BC102" s="73"/>
      <c r="BD102" s="73"/>
      <c r="BE102" s="73">
        <f t="shared" si="3"/>
        <v>960000</v>
      </c>
      <c r="BF102" s="73"/>
      <c r="BG102" s="73"/>
      <c r="BH102" s="73"/>
      <c r="BI102" s="73"/>
      <c r="BJ102" s="73"/>
      <c r="BK102" s="73"/>
      <c r="BL102" s="73"/>
    </row>
    <row r="103" spans="1:64" s="4" customFormat="1" ht="12.75" customHeight="1" x14ac:dyDescent="0.2">
      <c r="A103" s="86">
        <v>0</v>
      </c>
      <c r="B103" s="86"/>
      <c r="C103" s="86"/>
      <c r="D103" s="86"/>
      <c r="E103" s="86"/>
      <c r="F103" s="86"/>
      <c r="G103" s="117" t="s">
        <v>104</v>
      </c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9"/>
      <c r="Z103" s="87"/>
      <c r="AA103" s="87"/>
      <c r="AB103" s="87"/>
      <c r="AC103" s="87"/>
      <c r="AD103" s="87"/>
      <c r="AE103" s="117"/>
      <c r="AF103" s="118"/>
      <c r="AG103" s="118"/>
      <c r="AH103" s="118"/>
      <c r="AI103" s="118"/>
      <c r="AJ103" s="118"/>
      <c r="AK103" s="118"/>
      <c r="AL103" s="118"/>
      <c r="AM103" s="118"/>
      <c r="AN103" s="119"/>
      <c r="AO103" s="84"/>
      <c r="AP103" s="84"/>
      <c r="AQ103" s="84"/>
      <c r="AR103" s="84"/>
      <c r="AS103" s="84"/>
      <c r="AT103" s="84"/>
      <c r="AU103" s="84"/>
      <c r="AV103" s="84"/>
      <c r="AW103" s="84"/>
      <c r="AX103" s="84"/>
      <c r="AY103" s="8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</row>
    <row r="104" spans="1:64" ht="25.5" customHeight="1" x14ac:dyDescent="0.2">
      <c r="A104" s="55">
        <v>1</v>
      </c>
      <c r="B104" s="55"/>
      <c r="C104" s="55"/>
      <c r="D104" s="55"/>
      <c r="E104" s="55"/>
      <c r="F104" s="55"/>
      <c r="G104" s="114" t="s">
        <v>188</v>
      </c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6"/>
      <c r="Z104" s="106" t="s">
        <v>106</v>
      </c>
      <c r="AA104" s="106"/>
      <c r="AB104" s="106"/>
      <c r="AC104" s="106"/>
      <c r="AD104" s="106"/>
      <c r="AE104" s="114" t="s">
        <v>91</v>
      </c>
      <c r="AF104" s="115"/>
      <c r="AG104" s="115"/>
      <c r="AH104" s="115"/>
      <c r="AI104" s="115"/>
      <c r="AJ104" s="115"/>
      <c r="AK104" s="115"/>
      <c r="AL104" s="115"/>
      <c r="AM104" s="115"/>
      <c r="AN104" s="116"/>
      <c r="AO104" s="73">
        <v>100</v>
      </c>
      <c r="AP104" s="73"/>
      <c r="AQ104" s="73"/>
      <c r="AR104" s="73"/>
      <c r="AS104" s="73"/>
      <c r="AT104" s="73"/>
      <c r="AU104" s="73"/>
      <c r="AV104" s="73"/>
      <c r="AW104" s="73">
        <v>0</v>
      </c>
      <c r="AX104" s="73"/>
      <c r="AY104" s="73"/>
      <c r="AZ104" s="73"/>
      <c r="BA104" s="73"/>
      <c r="BB104" s="73"/>
      <c r="BC104" s="73"/>
      <c r="BD104" s="73"/>
      <c r="BE104" s="73">
        <f t="shared" ref="BE104:BE110" si="4">AO104+AW104</f>
        <v>100</v>
      </c>
      <c r="BF104" s="73"/>
      <c r="BG104" s="73"/>
      <c r="BH104" s="73"/>
      <c r="BI104" s="73"/>
      <c r="BJ104" s="73"/>
      <c r="BK104" s="73"/>
      <c r="BL104" s="73"/>
    </row>
    <row r="105" spans="1:64" ht="25.5" customHeight="1" x14ac:dyDescent="0.2">
      <c r="A105" s="55">
        <v>2</v>
      </c>
      <c r="B105" s="55"/>
      <c r="C105" s="55"/>
      <c r="D105" s="55"/>
      <c r="E105" s="55"/>
      <c r="F105" s="55"/>
      <c r="G105" s="114" t="s">
        <v>189</v>
      </c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6"/>
      <c r="Z105" s="106" t="s">
        <v>106</v>
      </c>
      <c r="AA105" s="106"/>
      <c r="AB105" s="106"/>
      <c r="AC105" s="106"/>
      <c r="AD105" s="106"/>
      <c r="AE105" s="114" t="s">
        <v>91</v>
      </c>
      <c r="AF105" s="115"/>
      <c r="AG105" s="115"/>
      <c r="AH105" s="115"/>
      <c r="AI105" s="115"/>
      <c r="AJ105" s="115"/>
      <c r="AK105" s="115"/>
      <c r="AL105" s="115"/>
      <c r="AM105" s="115"/>
      <c r="AN105" s="116"/>
      <c r="AO105" s="73">
        <v>31.5</v>
      </c>
      <c r="AP105" s="73"/>
      <c r="AQ105" s="73"/>
      <c r="AR105" s="73"/>
      <c r="AS105" s="73"/>
      <c r="AT105" s="73"/>
      <c r="AU105" s="73"/>
      <c r="AV105" s="73"/>
      <c r="AW105" s="73">
        <v>0</v>
      </c>
      <c r="AX105" s="73"/>
      <c r="AY105" s="73"/>
      <c r="AZ105" s="73"/>
      <c r="BA105" s="73"/>
      <c r="BB105" s="73"/>
      <c r="BC105" s="73"/>
      <c r="BD105" s="73"/>
      <c r="BE105" s="73">
        <f t="shared" si="4"/>
        <v>31.5</v>
      </c>
      <c r="BF105" s="73"/>
      <c r="BG105" s="73"/>
      <c r="BH105" s="73"/>
      <c r="BI105" s="73"/>
      <c r="BJ105" s="73"/>
      <c r="BK105" s="73"/>
      <c r="BL105" s="73"/>
    </row>
    <row r="106" spans="1:64" ht="25.5" customHeight="1" x14ac:dyDescent="0.2">
      <c r="A106" s="55">
        <v>3</v>
      </c>
      <c r="B106" s="55"/>
      <c r="C106" s="55"/>
      <c r="D106" s="55"/>
      <c r="E106" s="55"/>
      <c r="F106" s="55"/>
      <c r="G106" s="114" t="s">
        <v>190</v>
      </c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6"/>
      <c r="Z106" s="106" t="s">
        <v>106</v>
      </c>
      <c r="AA106" s="106"/>
      <c r="AB106" s="106"/>
      <c r="AC106" s="106"/>
      <c r="AD106" s="106"/>
      <c r="AE106" s="114" t="s">
        <v>91</v>
      </c>
      <c r="AF106" s="115"/>
      <c r="AG106" s="115"/>
      <c r="AH106" s="115"/>
      <c r="AI106" s="115"/>
      <c r="AJ106" s="115"/>
      <c r="AK106" s="115"/>
      <c r="AL106" s="115"/>
      <c r="AM106" s="115"/>
      <c r="AN106" s="116"/>
      <c r="AO106" s="73">
        <v>57.7</v>
      </c>
      <c r="AP106" s="73"/>
      <c r="AQ106" s="73"/>
      <c r="AR106" s="73"/>
      <c r="AS106" s="73"/>
      <c r="AT106" s="73"/>
      <c r="AU106" s="73"/>
      <c r="AV106" s="73"/>
      <c r="AW106" s="73">
        <v>0</v>
      </c>
      <c r="AX106" s="73"/>
      <c r="AY106" s="73"/>
      <c r="AZ106" s="73"/>
      <c r="BA106" s="73"/>
      <c r="BB106" s="73"/>
      <c r="BC106" s="73"/>
      <c r="BD106" s="73"/>
      <c r="BE106" s="73">
        <f t="shared" si="4"/>
        <v>57.7</v>
      </c>
      <c r="BF106" s="73"/>
      <c r="BG106" s="73"/>
      <c r="BH106" s="73"/>
      <c r="BI106" s="73"/>
      <c r="BJ106" s="73"/>
      <c r="BK106" s="73"/>
      <c r="BL106" s="73"/>
    </row>
    <row r="107" spans="1:64" x14ac:dyDescent="0.2">
      <c r="A107" s="55">
        <v>4</v>
      </c>
      <c r="B107" s="55"/>
      <c r="C107" s="55"/>
      <c r="D107" s="55"/>
      <c r="E107" s="55"/>
      <c r="F107" s="55"/>
      <c r="G107" s="114" t="s">
        <v>191</v>
      </c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6"/>
      <c r="Z107" s="106" t="s">
        <v>106</v>
      </c>
      <c r="AA107" s="106"/>
      <c r="AB107" s="106"/>
      <c r="AC107" s="106"/>
      <c r="AD107" s="106"/>
      <c r="AE107" s="114" t="s">
        <v>91</v>
      </c>
      <c r="AF107" s="115"/>
      <c r="AG107" s="115"/>
      <c r="AH107" s="115"/>
      <c r="AI107" s="115"/>
      <c r="AJ107" s="115"/>
      <c r="AK107" s="115"/>
      <c r="AL107" s="115"/>
      <c r="AM107" s="115"/>
      <c r="AN107" s="116"/>
      <c r="AO107" s="73">
        <v>25</v>
      </c>
      <c r="AP107" s="73"/>
      <c r="AQ107" s="73"/>
      <c r="AR107" s="73"/>
      <c r="AS107" s="73"/>
      <c r="AT107" s="73"/>
      <c r="AU107" s="73"/>
      <c r="AV107" s="73"/>
      <c r="AW107" s="73">
        <v>0</v>
      </c>
      <c r="AX107" s="73"/>
      <c r="AY107" s="73"/>
      <c r="AZ107" s="73"/>
      <c r="BA107" s="73"/>
      <c r="BB107" s="73"/>
      <c r="BC107" s="73"/>
      <c r="BD107" s="73"/>
      <c r="BE107" s="73">
        <f t="shared" si="4"/>
        <v>25</v>
      </c>
      <c r="BF107" s="73"/>
      <c r="BG107" s="73"/>
      <c r="BH107" s="73"/>
      <c r="BI107" s="73"/>
      <c r="BJ107" s="73"/>
      <c r="BK107" s="73"/>
      <c r="BL107" s="73"/>
    </row>
    <row r="108" spans="1:64" ht="25.5" customHeight="1" x14ac:dyDescent="0.2">
      <c r="A108" s="55">
        <v>5</v>
      </c>
      <c r="B108" s="55"/>
      <c r="C108" s="55"/>
      <c r="D108" s="55"/>
      <c r="E108" s="55"/>
      <c r="F108" s="55"/>
      <c r="G108" s="114" t="s">
        <v>192</v>
      </c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6"/>
      <c r="Z108" s="106" t="s">
        <v>106</v>
      </c>
      <c r="AA108" s="106"/>
      <c r="AB108" s="106"/>
      <c r="AC108" s="106"/>
      <c r="AD108" s="106"/>
      <c r="AE108" s="114" t="s">
        <v>193</v>
      </c>
      <c r="AF108" s="115"/>
      <c r="AG108" s="115"/>
      <c r="AH108" s="115"/>
      <c r="AI108" s="115"/>
      <c r="AJ108" s="115"/>
      <c r="AK108" s="115"/>
      <c r="AL108" s="115"/>
      <c r="AM108" s="115"/>
      <c r="AN108" s="116"/>
      <c r="AO108" s="73">
        <v>100</v>
      </c>
      <c r="AP108" s="73"/>
      <c r="AQ108" s="73"/>
      <c r="AR108" s="73"/>
      <c r="AS108" s="73"/>
      <c r="AT108" s="73"/>
      <c r="AU108" s="73"/>
      <c r="AV108" s="73"/>
      <c r="AW108" s="73">
        <v>100</v>
      </c>
      <c r="AX108" s="73"/>
      <c r="AY108" s="73"/>
      <c r="AZ108" s="73"/>
      <c r="BA108" s="73"/>
      <c r="BB108" s="73"/>
      <c r="BC108" s="73"/>
      <c r="BD108" s="73"/>
      <c r="BE108" s="73">
        <f t="shared" si="4"/>
        <v>200</v>
      </c>
      <c r="BF108" s="73"/>
      <c r="BG108" s="73"/>
      <c r="BH108" s="73"/>
      <c r="BI108" s="73"/>
      <c r="BJ108" s="73"/>
      <c r="BK108" s="73"/>
      <c r="BL108" s="73"/>
    </row>
    <row r="109" spans="1:64" ht="25.5" customHeight="1" x14ac:dyDescent="0.2">
      <c r="A109" s="55">
        <v>6</v>
      </c>
      <c r="B109" s="55"/>
      <c r="C109" s="55"/>
      <c r="D109" s="55"/>
      <c r="E109" s="55"/>
      <c r="F109" s="55"/>
      <c r="G109" s="114" t="s">
        <v>194</v>
      </c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6"/>
      <c r="Z109" s="106" t="s">
        <v>106</v>
      </c>
      <c r="AA109" s="106"/>
      <c r="AB109" s="106"/>
      <c r="AC109" s="106"/>
      <c r="AD109" s="106"/>
      <c r="AE109" s="114" t="s">
        <v>91</v>
      </c>
      <c r="AF109" s="115"/>
      <c r="AG109" s="115"/>
      <c r="AH109" s="115"/>
      <c r="AI109" s="115"/>
      <c r="AJ109" s="115"/>
      <c r="AK109" s="115"/>
      <c r="AL109" s="115"/>
      <c r="AM109" s="115"/>
      <c r="AN109" s="116"/>
      <c r="AO109" s="73">
        <v>100</v>
      </c>
      <c r="AP109" s="73"/>
      <c r="AQ109" s="73"/>
      <c r="AR109" s="73"/>
      <c r="AS109" s="73"/>
      <c r="AT109" s="73"/>
      <c r="AU109" s="73"/>
      <c r="AV109" s="73"/>
      <c r="AW109" s="73">
        <v>0</v>
      </c>
      <c r="AX109" s="73"/>
      <c r="AY109" s="73"/>
      <c r="AZ109" s="73"/>
      <c r="BA109" s="73"/>
      <c r="BB109" s="73"/>
      <c r="BC109" s="73"/>
      <c r="BD109" s="73"/>
      <c r="BE109" s="73">
        <f t="shared" si="4"/>
        <v>100</v>
      </c>
      <c r="BF109" s="73"/>
      <c r="BG109" s="73"/>
      <c r="BH109" s="73"/>
      <c r="BI109" s="73"/>
      <c r="BJ109" s="73"/>
      <c r="BK109" s="73"/>
      <c r="BL109" s="73"/>
    </row>
    <row r="110" spans="1:64" ht="12.75" customHeight="1" x14ac:dyDescent="0.2">
      <c r="A110" s="55">
        <v>7</v>
      </c>
      <c r="B110" s="55"/>
      <c r="C110" s="55"/>
      <c r="D110" s="55"/>
      <c r="E110" s="55"/>
      <c r="F110" s="55"/>
      <c r="G110" s="114" t="s">
        <v>195</v>
      </c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6"/>
      <c r="Z110" s="106" t="s">
        <v>106</v>
      </c>
      <c r="AA110" s="106"/>
      <c r="AB110" s="106"/>
      <c r="AC110" s="106"/>
      <c r="AD110" s="106"/>
      <c r="AE110" s="114" t="s">
        <v>91</v>
      </c>
      <c r="AF110" s="115"/>
      <c r="AG110" s="115"/>
      <c r="AH110" s="115"/>
      <c r="AI110" s="115"/>
      <c r="AJ110" s="115"/>
      <c r="AK110" s="115"/>
      <c r="AL110" s="115"/>
      <c r="AM110" s="115"/>
      <c r="AN110" s="116"/>
      <c r="AO110" s="73">
        <v>0</v>
      </c>
      <c r="AP110" s="73"/>
      <c r="AQ110" s="73"/>
      <c r="AR110" s="73"/>
      <c r="AS110" s="73"/>
      <c r="AT110" s="73"/>
      <c r="AU110" s="73"/>
      <c r="AV110" s="73"/>
      <c r="AW110" s="73">
        <v>100</v>
      </c>
      <c r="AX110" s="73"/>
      <c r="AY110" s="73"/>
      <c r="AZ110" s="73"/>
      <c r="BA110" s="73"/>
      <c r="BB110" s="73"/>
      <c r="BC110" s="73"/>
      <c r="BD110" s="73"/>
      <c r="BE110" s="73">
        <f t="shared" si="4"/>
        <v>100</v>
      </c>
      <c r="BF110" s="73"/>
      <c r="BG110" s="73"/>
      <c r="BH110" s="73"/>
      <c r="BI110" s="73"/>
      <c r="BJ110" s="73"/>
      <c r="BK110" s="73"/>
      <c r="BL110" s="73"/>
    </row>
    <row r="111" spans="1:64" x14ac:dyDescent="0.2"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3" spans="1:59" ht="31.5" customHeight="1" x14ac:dyDescent="0.2">
      <c r="A113" s="48" t="s">
        <v>116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5"/>
      <c r="AO113" s="50" t="s">
        <v>118</v>
      </c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</row>
    <row r="114" spans="1:59" x14ac:dyDescent="0.2">
      <c r="W114" s="43" t="s">
        <v>5</v>
      </c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O114" s="43" t="s">
        <v>52</v>
      </c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</row>
    <row r="115" spans="1:59" ht="15.75" customHeight="1" x14ac:dyDescent="0.2">
      <c r="A115" s="85" t="s">
        <v>3</v>
      </c>
      <c r="B115" s="85"/>
      <c r="C115" s="85"/>
      <c r="D115" s="85"/>
      <c r="E115" s="85"/>
      <c r="F115" s="85"/>
    </row>
    <row r="116" spans="1:59" ht="13.15" customHeight="1" x14ac:dyDescent="0.2">
      <c r="A116" s="44" t="s">
        <v>115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</row>
    <row r="117" spans="1:59" x14ac:dyDescent="0.2">
      <c r="A117" s="45" t="s">
        <v>47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</row>
    <row r="118" spans="1:59" ht="10.5" customHeight="1" x14ac:dyDescent="0.2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</row>
    <row r="119" spans="1:59" ht="31.5" customHeight="1" x14ac:dyDescent="0.2">
      <c r="A119" s="48" t="s">
        <v>117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5"/>
      <c r="AO119" s="50" t="s">
        <v>119</v>
      </c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50"/>
      <c r="BB119" s="50"/>
      <c r="BC119" s="50"/>
      <c r="BD119" s="50"/>
      <c r="BE119" s="50"/>
      <c r="BF119" s="50"/>
      <c r="BG119" s="50"/>
    </row>
    <row r="120" spans="1:59" x14ac:dyDescent="0.2">
      <c r="W120" s="43" t="s">
        <v>5</v>
      </c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O120" s="43" t="s">
        <v>52</v>
      </c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  <c r="BB120" s="43"/>
      <c r="BC120" s="43"/>
      <c r="BD120" s="43"/>
      <c r="BE120" s="43"/>
      <c r="BF120" s="43"/>
      <c r="BG120" s="43"/>
    </row>
    <row r="121" spans="1:59" x14ac:dyDescent="0.2">
      <c r="A121" s="46"/>
      <c r="B121" s="47"/>
      <c r="C121" s="47"/>
      <c r="D121" s="47"/>
      <c r="E121" s="47"/>
      <c r="F121" s="47"/>
      <c r="G121" s="47"/>
      <c r="H121" s="47"/>
    </row>
    <row r="122" spans="1:59" x14ac:dyDescent="0.2">
      <c r="A122" s="43" t="s">
        <v>45</v>
      </c>
      <c r="B122" s="43"/>
      <c r="C122" s="43"/>
      <c r="D122" s="43"/>
      <c r="E122" s="43"/>
      <c r="F122" s="43"/>
      <c r="G122" s="43"/>
      <c r="H122" s="43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1:59" x14ac:dyDescent="0.2">
      <c r="A123" s="24" t="s">
        <v>46</v>
      </c>
    </row>
  </sheetData>
  <mergeCells count="460">
    <mergeCell ref="W120:AM120"/>
    <mergeCell ref="AO120:BG120"/>
    <mergeCell ref="A121:H121"/>
    <mergeCell ref="A122:H122"/>
    <mergeCell ref="A115:F115"/>
    <mergeCell ref="A116:AS116"/>
    <mergeCell ref="A117:AS117"/>
    <mergeCell ref="A119:V119"/>
    <mergeCell ref="W119:AM119"/>
    <mergeCell ref="AO119:BG119"/>
    <mergeCell ref="BE110:BL110"/>
    <mergeCell ref="A113:V113"/>
    <mergeCell ref="W113:AM113"/>
    <mergeCell ref="AO113:BG113"/>
    <mergeCell ref="W114:AM114"/>
    <mergeCell ref="AO114:BG114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5:C65"/>
    <mergeCell ref="D65:AA65"/>
    <mergeCell ref="AB65:AI65"/>
    <mergeCell ref="AJ65:AQ65"/>
    <mergeCell ref="AR65:AY65"/>
    <mergeCell ref="A67:BL67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60:AY60"/>
    <mergeCell ref="A61:C62"/>
    <mergeCell ref="D61:AA62"/>
    <mergeCell ref="AB61:AI62"/>
    <mergeCell ref="AJ61:AQ62"/>
    <mergeCell ref="AR61:AY62"/>
    <mergeCell ref="A57:C57"/>
    <mergeCell ref="D57:AB57"/>
    <mergeCell ref="AC57:AJ57"/>
    <mergeCell ref="AK57:AR57"/>
    <mergeCell ref="AS57:AZ57"/>
    <mergeCell ref="A59:BL59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71:L71 H79:L79 H92:L92 H103:L103 G71:G110">
    <cfRule type="cellIs" dxfId="5" priority="1" stopIfTrue="1" operator="equal">
      <formula>$G70</formula>
    </cfRule>
  </conditionalFormatting>
  <conditionalFormatting sqref="D50:D57 E57:I57">
    <cfRule type="cellIs" dxfId="4" priority="2" stopIfTrue="1" operator="equal">
      <formula>$D49</formula>
    </cfRule>
  </conditionalFormatting>
  <conditionalFormatting sqref="A71:F110">
    <cfRule type="cellIs" dxfId="3" priority="3" stopIfTrue="1" operator="equal">
      <formula>0</formula>
    </cfRule>
  </conditionalFormatting>
  <pageMargins left="0.31496062992125984" right="0.31496062992125984" top="0.53" bottom="0.39370078740157483" header="0" footer="0"/>
  <pageSetup paperSize="9" scale="79" fitToHeight="500" orientation="landscape" r:id="rId1"/>
  <headerFooter alignWithMargins="0"/>
  <rowBreaks count="2" manualBreakCount="2">
    <brk id="27" max="63" man="1"/>
    <brk id="66" max="6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1"/>
  <sheetViews>
    <sheetView view="pageBreakPreview" zoomScale="75" zoomScaleNormal="100" zoomScaleSheetLayoutView="75" workbookViewId="0">
      <selection activeCell="BR95" sqref="BR95"/>
    </sheetView>
  </sheetViews>
  <sheetFormatPr defaultRowHeight="12.75" x14ac:dyDescent="0.2"/>
  <cols>
    <col min="1" max="19" width="2.85546875" style="1" customWidth="1"/>
    <col min="20" max="20" width="8.5703125" style="1" customWidth="1"/>
    <col min="21" max="34" width="2.85546875" style="1" customWidth="1"/>
    <col min="35" max="35" width="4" style="1" customWidth="1"/>
    <col min="36" max="39" width="2.85546875" style="1" customWidth="1"/>
    <col min="40" max="40" width="4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5" customHeight="1" x14ac:dyDescent="0.2">
      <c r="AO2" s="66" t="s">
        <v>0</v>
      </c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</row>
    <row r="3" spans="1:77" ht="15" customHeight="1" x14ac:dyDescent="0.2">
      <c r="AO3" s="44" t="s">
        <v>113</v>
      </c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spans="1:77" ht="32.1" customHeight="1" x14ac:dyDescent="0.2">
      <c r="AO4" s="97" t="s">
        <v>114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98" t="s">
        <v>20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2.75" customHeight="1" x14ac:dyDescent="0.2">
      <c r="AO7" s="99" t="s">
        <v>133</v>
      </c>
      <c r="AP7" s="50"/>
      <c r="AQ7" s="50"/>
      <c r="AR7" s="50"/>
      <c r="AS7" s="50"/>
      <c r="AT7" s="50"/>
      <c r="AU7" s="50"/>
      <c r="AV7" s="1" t="s">
        <v>63</v>
      </c>
      <c r="AW7" s="50">
        <v>7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123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2" t="s">
        <v>112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4"/>
      <c r="N13" s="100" t="s">
        <v>114</v>
      </c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35"/>
      <c r="AU13" s="102" t="s">
        <v>120</v>
      </c>
      <c r="AV13" s="103"/>
      <c r="AW13" s="103"/>
      <c r="AX13" s="103"/>
      <c r="AY13" s="103"/>
      <c r="AZ13" s="103"/>
      <c r="BA13" s="103"/>
      <c r="BB13" s="10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4" t="s">
        <v>56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3"/>
      <c r="N14" s="101" t="s">
        <v>62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33"/>
      <c r="AU14" s="104" t="s">
        <v>55</v>
      </c>
      <c r="AV14" s="104"/>
      <c r="AW14" s="104"/>
      <c r="AX14" s="104"/>
      <c r="AY14" s="104"/>
      <c r="AZ14" s="104"/>
      <c r="BA14" s="104"/>
      <c r="BB14" s="10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0.75" customHeight="1" x14ac:dyDescent="0.2">
      <c r="A16" s="36" t="s">
        <v>4</v>
      </c>
      <c r="B16" s="102" t="s">
        <v>126</v>
      </c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34"/>
      <c r="N16" s="100" t="s">
        <v>114</v>
      </c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35"/>
      <c r="AU16" s="102" t="s">
        <v>120</v>
      </c>
      <c r="AV16" s="103"/>
      <c r="AW16" s="103"/>
      <c r="AX16" s="103"/>
      <c r="AY16" s="103"/>
      <c r="AZ16" s="103"/>
      <c r="BA16" s="103"/>
      <c r="BB16" s="10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4" t="s">
        <v>56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33"/>
      <c r="N17" s="101" t="s">
        <v>61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33"/>
      <c r="AU17" s="104" t="s">
        <v>55</v>
      </c>
      <c r="AV17" s="104"/>
      <c r="AW17" s="104"/>
      <c r="AX17" s="104"/>
      <c r="AY17" s="104"/>
      <c r="AZ17" s="104"/>
      <c r="BA17" s="104"/>
      <c r="BB17" s="10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2" t="s">
        <v>124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N19" s="102" t="s">
        <v>127</v>
      </c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26"/>
      <c r="AA19" s="102" t="s">
        <v>128</v>
      </c>
      <c r="AB19" s="103"/>
      <c r="AC19" s="103"/>
      <c r="AD19" s="103"/>
      <c r="AE19" s="103"/>
      <c r="AF19" s="103"/>
      <c r="AG19" s="103"/>
      <c r="AH19" s="103"/>
      <c r="AI19" s="103"/>
      <c r="AJ19" s="26"/>
      <c r="AK19" s="111" t="s">
        <v>125</v>
      </c>
      <c r="AL19" s="111"/>
      <c r="AM19" s="111"/>
      <c r="AN19" s="111"/>
      <c r="AO19" s="111"/>
      <c r="AP19" s="111"/>
      <c r="AQ19" s="111"/>
      <c r="AR19" s="111"/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26"/>
      <c r="BE19" s="102" t="s">
        <v>121</v>
      </c>
      <c r="BF19" s="103"/>
      <c r="BG19" s="103"/>
      <c r="BH19" s="103"/>
      <c r="BI19" s="103"/>
      <c r="BJ19" s="103"/>
      <c r="BK19" s="103"/>
      <c r="BL19" s="10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4" t="s">
        <v>56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12" t="s">
        <v>59</v>
      </c>
      <c r="AL20" s="112"/>
      <c r="AM20" s="112"/>
      <c r="AN20" s="112"/>
      <c r="AO20" s="112"/>
      <c r="AP20" s="112"/>
      <c r="AQ20" s="112"/>
      <c r="AR20" s="112"/>
      <c r="AS20" s="112"/>
      <c r="AT20" s="112"/>
      <c r="AU20" s="112"/>
      <c r="AV20" s="112"/>
      <c r="AW20" s="112"/>
      <c r="AX20" s="112"/>
      <c r="AY20" s="112"/>
      <c r="AZ20" s="112"/>
      <c r="BA20" s="112"/>
      <c r="BB20" s="112"/>
      <c r="BC20" s="112"/>
      <c r="BD20" s="28"/>
      <c r="BE20" s="104" t="s">
        <v>60</v>
      </c>
      <c r="BF20" s="104"/>
      <c r="BG20" s="104"/>
      <c r="BH20" s="104"/>
      <c r="BI20" s="104"/>
      <c r="BJ20" s="104"/>
      <c r="BK20" s="104"/>
      <c r="BL20" s="10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94">
        <v>1169095</v>
      </c>
      <c r="V22" s="94"/>
      <c r="W22" s="94"/>
      <c r="X22" s="94"/>
      <c r="Y22" s="94"/>
      <c r="Z22" s="94"/>
      <c r="AA22" s="94"/>
      <c r="AB22" s="94"/>
      <c r="AC22" s="94"/>
      <c r="AD22" s="9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4">
        <v>0</v>
      </c>
      <c r="AT22" s="94"/>
      <c r="AU22" s="94"/>
      <c r="AV22" s="94"/>
      <c r="AW22" s="94"/>
      <c r="AX22" s="94"/>
      <c r="AY22" s="94"/>
      <c r="AZ22" s="94"/>
      <c r="BA22" s="94"/>
      <c r="BB22" s="94"/>
      <c r="BC22" s="94"/>
      <c r="BD22" s="56" t="s">
        <v>23</v>
      </c>
      <c r="BE22" s="56"/>
      <c r="BF22" s="56"/>
      <c r="BG22" s="56"/>
      <c r="BH22" s="56"/>
      <c r="BI22" s="56"/>
      <c r="BJ22" s="56"/>
      <c r="BK22" s="56"/>
      <c r="BL22" s="56"/>
    </row>
    <row r="23" spans="1:79" ht="15.75" x14ac:dyDescent="0.2">
      <c r="A23" s="56" t="s">
        <v>22</v>
      </c>
      <c r="B23" s="56"/>
      <c r="C23" s="56"/>
      <c r="D23" s="56"/>
      <c r="E23" s="56"/>
      <c r="F23" s="56"/>
      <c r="G23" s="56"/>
      <c r="H23" s="56"/>
      <c r="I23" s="94">
        <v>1169095</v>
      </c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56" t="s">
        <v>24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6" t="s">
        <v>37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</row>
    <row r="26" spans="1:79" ht="177" customHeight="1" x14ac:dyDescent="0.2">
      <c r="A26" s="67" t="s">
        <v>110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36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15" x14ac:dyDescent="0.2">
      <c r="A29" s="71" t="s">
        <v>28</v>
      </c>
      <c r="B29" s="71"/>
      <c r="C29" s="71"/>
      <c r="D29" s="71"/>
      <c r="E29" s="71"/>
      <c r="F29" s="71"/>
      <c r="G29" s="63" t="s">
        <v>40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ht="15.75" hidden="1" x14ac:dyDescent="0.2">
      <c r="A30" s="51">
        <v>1</v>
      </c>
      <c r="B30" s="51"/>
      <c r="C30" s="51"/>
      <c r="D30" s="51"/>
      <c r="E30" s="51"/>
      <c r="F30" s="51"/>
      <c r="G30" s="63">
        <v>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ht="10.5" hidden="1" customHeight="1" x14ac:dyDescent="0.2">
      <c r="A31" s="55" t="s">
        <v>33</v>
      </c>
      <c r="B31" s="55"/>
      <c r="C31" s="55"/>
      <c r="D31" s="55"/>
      <c r="E31" s="55"/>
      <c r="F31" s="55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55">
        <v>1</v>
      </c>
      <c r="B32" s="55"/>
      <c r="C32" s="55"/>
      <c r="D32" s="55"/>
      <c r="E32" s="55"/>
      <c r="F32" s="55"/>
      <c r="G32" s="74" t="s">
        <v>64</v>
      </c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6"/>
      <c r="CA32" s="1" t="s">
        <v>48</v>
      </c>
    </row>
    <row r="33" spans="1:79" ht="12.75" customHeight="1" x14ac:dyDescent="0.2">
      <c r="A33" s="55">
        <v>2</v>
      </c>
      <c r="B33" s="55"/>
      <c r="C33" s="55"/>
      <c r="D33" s="55"/>
      <c r="E33" s="55"/>
      <c r="F33" s="55"/>
      <c r="G33" s="74" t="s">
        <v>65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6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56" t="s">
        <v>38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</row>
    <row r="36" spans="1:79" ht="54" customHeight="1" x14ac:dyDescent="0.2">
      <c r="A36" s="67" t="s">
        <v>111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56" t="s">
        <v>39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</row>
    <row r="39" spans="1:79" ht="15" x14ac:dyDescent="0.2">
      <c r="A39" s="71" t="s">
        <v>28</v>
      </c>
      <c r="B39" s="71"/>
      <c r="C39" s="71"/>
      <c r="D39" s="71"/>
      <c r="E39" s="71"/>
      <c r="F39" s="71"/>
      <c r="G39" s="63" t="s">
        <v>25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ht="15.75" hidden="1" x14ac:dyDescent="0.2">
      <c r="A40" s="51">
        <v>1</v>
      </c>
      <c r="B40" s="51"/>
      <c r="C40" s="51"/>
      <c r="D40" s="51"/>
      <c r="E40" s="51"/>
      <c r="F40" s="51"/>
      <c r="G40" s="63">
        <v>2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</row>
    <row r="41" spans="1:79" ht="10.5" hidden="1" customHeight="1" x14ac:dyDescent="0.2">
      <c r="A41" s="55" t="s">
        <v>6</v>
      </c>
      <c r="B41" s="55"/>
      <c r="C41" s="55"/>
      <c r="D41" s="55"/>
      <c r="E41" s="55"/>
      <c r="F41" s="55"/>
      <c r="G41" s="68" t="s">
        <v>7</v>
      </c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70"/>
      <c r="CA41" s="1" t="s">
        <v>11</v>
      </c>
    </row>
    <row r="42" spans="1:79" ht="12.75" customHeight="1" x14ac:dyDescent="0.2">
      <c r="A42" s="55">
        <v>1</v>
      </c>
      <c r="B42" s="55"/>
      <c r="C42" s="55"/>
      <c r="D42" s="55"/>
      <c r="E42" s="55"/>
      <c r="F42" s="55"/>
      <c r="G42" s="74" t="s">
        <v>66</v>
      </c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6"/>
      <c r="CA42" s="1" t="s">
        <v>12</v>
      </c>
    </row>
    <row r="43" spans="1:79" ht="12.75" customHeight="1" x14ac:dyDescent="0.2">
      <c r="A43" s="55">
        <v>2</v>
      </c>
      <c r="B43" s="55"/>
      <c r="C43" s="55"/>
      <c r="D43" s="55"/>
      <c r="E43" s="55"/>
      <c r="F43" s="55"/>
      <c r="G43" s="74" t="s">
        <v>67</v>
      </c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6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56" t="s">
        <v>41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72" t="s">
        <v>122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75" x14ac:dyDescent="0.2">
      <c r="A47" s="51" t="s">
        <v>28</v>
      </c>
      <c r="B47" s="51"/>
      <c r="C47" s="51"/>
      <c r="D47" s="57" t="s">
        <v>26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1" t="s">
        <v>29</v>
      </c>
      <c r="AD47" s="51"/>
      <c r="AE47" s="51"/>
      <c r="AF47" s="51"/>
      <c r="AG47" s="51"/>
      <c r="AH47" s="51"/>
      <c r="AI47" s="51"/>
      <c r="AJ47" s="51"/>
      <c r="AK47" s="51" t="s">
        <v>30</v>
      </c>
      <c r="AL47" s="51"/>
      <c r="AM47" s="51"/>
      <c r="AN47" s="51"/>
      <c r="AO47" s="51"/>
      <c r="AP47" s="51"/>
      <c r="AQ47" s="51"/>
      <c r="AR47" s="51"/>
      <c r="AS47" s="51" t="s">
        <v>27</v>
      </c>
      <c r="AT47" s="51"/>
      <c r="AU47" s="51"/>
      <c r="AV47" s="51"/>
      <c r="AW47" s="51"/>
      <c r="AX47" s="51"/>
      <c r="AY47" s="51"/>
      <c r="AZ47" s="51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51"/>
      <c r="B48" s="51"/>
      <c r="C48" s="51"/>
      <c r="D48" s="60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51">
        <v>1</v>
      </c>
      <c r="B49" s="51"/>
      <c r="C49" s="51"/>
      <c r="D49" s="52">
        <v>2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51">
        <v>3</v>
      </c>
      <c r="AD49" s="51"/>
      <c r="AE49" s="51"/>
      <c r="AF49" s="51"/>
      <c r="AG49" s="51"/>
      <c r="AH49" s="51"/>
      <c r="AI49" s="51"/>
      <c r="AJ49" s="51"/>
      <c r="AK49" s="51">
        <v>4</v>
      </c>
      <c r="AL49" s="51"/>
      <c r="AM49" s="51"/>
      <c r="AN49" s="51"/>
      <c r="AO49" s="51"/>
      <c r="AP49" s="51"/>
      <c r="AQ49" s="51"/>
      <c r="AR49" s="51"/>
      <c r="AS49" s="51">
        <v>5</v>
      </c>
      <c r="AT49" s="51"/>
      <c r="AU49" s="51"/>
      <c r="AV49" s="51"/>
      <c r="AW49" s="51"/>
      <c r="AX49" s="51"/>
      <c r="AY49" s="51"/>
      <c r="AZ49" s="51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55" t="s">
        <v>6</v>
      </c>
      <c r="B50" s="55"/>
      <c r="C50" s="55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80" t="s">
        <v>8</v>
      </c>
      <c r="AD50" s="80"/>
      <c r="AE50" s="80"/>
      <c r="AF50" s="80"/>
      <c r="AG50" s="80"/>
      <c r="AH50" s="80"/>
      <c r="AI50" s="80"/>
      <c r="AJ50" s="80"/>
      <c r="AK50" s="80" t="s">
        <v>9</v>
      </c>
      <c r="AL50" s="80"/>
      <c r="AM50" s="80"/>
      <c r="AN50" s="80"/>
      <c r="AO50" s="80"/>
      <c r="AP50" s="80"/>
      <c r="AQ50" s="80"/>
      <c r="AR50" s="80"/>
      <c r="AS50" s="106" t="s">
        <v>10</v>
      </c>
      <c r="AT50" s="80"/>
      <c r="AU50" s="80"/>
      <c r="AV50" s="80"/>
      <c r="AW50" s="80"/>
      <c r="AX50" s="80"/>
      <c r="AY50" s="80"/>
      <c r="AZ50" s="8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55">
        <v>1</v>
      </c>
      <c r="B51" s="55"/>
      <c r="C51" s="55"/>
      <c r="D51" s="74" t="s">
        <v>68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6"/>
      <c r="AC51" s="73">
        <v>0</v>
      </c>
      <c r="AD51" s="73"/>
      <c r="AE51" s="73"/>
      <c r="AF51" s="73"/>
      <c r="AG51" s="73"/>
      <c r="AH51" s="73"/>
      <c r="AI51" s="73"/>
      <c r="AJ51" s="73"/>
      <c r="AK51" s="73">
        <v>250000</v>
      </c>
      <c r="AL51" s="73"/>
      <c r="AM51" s="73"/>
      <c r="AN51" s="73"/>
      <c r="AO51" s="73"/>
      <c r="AP51" s="73"/>
      <c r="AQ51" s="73"/>
      <c r="AR51" s="73"/>
      <c r="AS51" s="73">
        <f>AC51+AK51</f>
        <v>250000</v>
      </c>
      <c r="AT51" s="73"/>
      <c r="AU51" s="73"/>
      <c r="AV51" s="73"/>
      <c r="AW51" s="73"/>
      <c r="AX51" s="73"/>
      <c r="AY51" s="73"/>
      <c r="AZ51" s="7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12.75" customHeight="1" x14ac:dyDescent="0.2">
      <c r="A52" s="55">
        <v>2</v>
      </c>
      <c r="B52" s="55"/>
      <c r="C52" s="55"/>
      <c r="D52" s="74" t="s">
        <v>69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73">
        <v>0</v>
      </c>
      <c r="AD52" s="73"/>
      <c r="AE52" s="73"/>
      <c r="AF52" s="73"/>
      <c r="AG52" s="73"/>
      <c r="AH52" s="73"/>
      <c r="AI52" s="73"/>
      <c r="AJ52" s="73"/>
      <c r="AK52" s="73">
        <v>219095</v>
      </c>
      <c r="AL52" s="73"/>
      <c r="AM52" s="73"/>
      <c r="AN52" s="73"/>
      <c r="AO52" s="73"/>
      <c r="AP52" s="73"/>
      <c r="AQ52" s="73"/>
      <c r="AR52" s="73"/>
      <c r="AS52" s="73">
        <f>AC52+AK52</f>
        <v>219095</v>
      </c>
      <c r="AT52" s="73"/>
      <c r="AU52" s="73"/>
      <c r="AV52" s="73"/>
      <c r="AW52" s="73"/>
      <c r="AX52" s="73"/>
      <c r="AY52" s="73"/>
      <c r="AZ52" s="7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55">
        <v>3</v>
      </c>
      <c r="B53" s="55"/>
      <c r="C53" s="55"/>
      <c r="D53" s="74" t="s">
        <v>70</v>
      </c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6"/>
      <c r="AC53" s="73">
        <v>0</v>
      </c>
      <c r="AD53" s="73"/>
      <c r="AE53" s="73"/>
      <c r="AF53" s="73"/>
      <c r="AG53" s="73"/>
      <c r="AH53" s="73"/>
      <c r="AI53" s="73"/>
      <c r="AJ53" s="73"/>
      <c r="AK53" s="73">
        <v>400000</v>
      </c>
      <c r="AL53" s="73"/>
      <c r="AM53" s="73"/>
      <c r="AN53" s="73"/>
      <c r="AO53" s="73"/>
      <c r="AP53" s="73"/>
      <c r="AQ53" s="73"/>
      <c r="AR53" s="73"/>
      <c r="AS53" s="73">
        <f>AC53+AK53</f>
        <v>400000</v>
      </c>
      <c r="AT53" s="73"/>
      <c r="AU53" s="73"/>
      <c r="AV53" s="73"/>
      <c r="AW53" s="73"/>
      <c r="AX53" s="73"/>
      <c r="AY53" s="73"/>
      <c r="AZ53" s="73"/>
      <c r="BA53" s="21"/>
      <c r="BB53" s="21"/>
      <c r="BC53" s="21"/>
      <c r="BD53" s="21"/>
      <c r="BE53" s="21"/>
      <c r="BF53" s="21"/>
      <c r="BG53" s="21"/>
      <c r="BH53" s="21"/>
    </row>
    <row r="54" spans="1:79" ht="25.5" customHeight="1" x14ac:dyDescent="0.2">
      <c r="A54" s="55">
        <v>4</v>
      </c>
      <c r="B54" s="55"/>
      <c r="C54" s="55"/>
      <c r="D54" s="74" t="s">
        <v>71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6"/>
      <c r="AC54" s="73">
        <v>0</v>
      </c>
      <c r="AD54" s="73"/>
      <c r="AE54" s="73"/>
      <c r="AF54" s="73"/>
      <c r="AG54" s="73"/>
      <c r="AH54" s="73"/>
      <c r="AI54" s="73"/>
      <c r="AJ54" s="73"/>
      <c r="AK54" s="73">
        <v>300000</v>
      </c>
      <c r="AL54" s="73"/>
      <c r="AM54" s="73"/>
      <c r="AN54" s="73"/>
      <c r="AO54" s="73"/>
      <c r="AP54" s="73"/>
      <c r="AQ54" s="73"/>
      <c r="AR54" s="73"/>
      <c r="AS54" s="73">
        <f>AC54+AK54</f>
        <v>300000</v>
      </c>
      <c r="AT54" s="73"/>
      <c r="AU54" s="73"/>
      <c r="AV54" s="73"/>
      <c r="AW54" s="73"/>
      <c r="AX54" s="73"/>
      <c r="AY54" s="73"/>
      <c r="AZ54" s="7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86"/>
      <c r="B55" s="86"/>
      <c r="C55" s="86"/>
      <c r="D55" s="107" t="s">
        <v>72</v>
      </c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  <c r="S55" s="108"/>
      <c r="T55" s="108"/>
      <c r="U55" s="108"/>
      <c r="V55" s="108"/>
      <c r="W55" s="108"/>
      <c r="X55" s="108"/>
      <c r="Y55" s="108"/>
      <c r="Z55" s="108"/>
      <c r="AA55" s="108"/>
      <c r="AB55" s="109"/>
      <c r="AC55" s="84">
        <v>0</v>
      </c>
      <c r="AD55" s="84"/>
      <c r="AE55" s="84"/>
      <c r="AF55" s="84"/>
      <c r="AG55" s="84"/>
      <c r="AH55" s="84"/>
      <c r="AI55" s="84"/>
      <c r="AJ55" s="84"/>
      <c r="AK55" s="84">
        <v>1169095</v>
      </c>
      <c r="AL55" s="84"/>
      <c r="AM55" s="84"/>
      <c r="AN55" s="84"/>
      <c r="AO55" s="84"/>
      <c r="AP55" s="84"/>
      <c r="AQ55" s="84"/>
      <c r="AR55" s="84"/>
      <c r="AS55" s="84">
        <f>AC55+AK55</f>
        <v>1169095</v>
      </c>
      <c r="AT55" s="84"/>
      <c r="AU55" s="84"/>
      <c r="AV55" s="84"/>
      <c r="AW55" s="84"/>
      <c r="AX55" s="84"/>
      <c r="AY55" s="84"/>
      <c r="AZ55" s="84"/>
      <c r="BA55" s="38"/>
      <c r="BB55" s="38"/>
      <c r="BC55" s="38"/>
      <c r="BD55" s="38"/>
      <c r="BE55" s="38"/>
      <c r="BF55" s="38"/>
      <c r="BG55" s="38"/>
      <c r="BH55" s="38"/>
    </row>
    <row r="57" spans="1:79" ht="15.75" customHeight="1" x14ac:dyDescent="0.2">
      <c r="A57" s="66" t="s">
        <v>42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</row>
    <row r="58" spans="1:79" ht="15" customHeight="1" x14ac:dyDescent="0.2">
      <c r="A58" s="72" t="s">
        <v>122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x14ac:dyDescent="0.2">
      <c r="A59" s="51" t="s">
        <v>28</v>
      </c>
      <c r="B59" s="51"/>
      <c r="C59" s="51"/>
      <c r="D59" s="57" t="s">
        <v>34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9"/>
      <c r="AB59" s="51" t="s">
        <v>29</v>
      </c>
      <c r="AC59" s="51"/>
      <c r="AD59" s="51"/>
      <c r="AE59" s="51"/>
      <c r="AF59" s="51"/>
      <c r="AG59" s="51"/>
      <c r="AH59" s="51"/>
      <c r="AI59" s="51"/>
      <c r="AJ59" s="51" t="s">
        <v>30</v>
      </c>
      <c r="AK59" s="51"/>
      <c r="AL59" s="51"/>
      <c r="AM59" s="51"/>
      <c r="AN59" s="51"/>
      <c r="AO59" s="51"/>
      <c r="AP59" s="51"/>
      <c r="AQ59" s="51"/>
      <c r="AR59" s="51" t="s">
        <v>27</v>
      </c>
      <c r="AS59" s="51"/>
      <c r="AT59" s="51"/>
      <c r="AU59" s="51"/>
      <c r="AV59" s="51"/>
      <c r="AW59" s="51"/>
      <c r="AX59" s="51"/>
      <c r="AY59" s="51"/>
    </row>
    <row r="60" spans="1:79" x14ac:dyDescent="0.2">
      <c r="A60" s="51"/>
      <c r="B60" s="51"/>
      <c r="C60" s="51"/>
      <c r="D60" s="60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2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</row>
    <row r="61" spans="1:79" ht="15.75" customHeight="1" x14ac:dyDescent="0.2">
      <c r="A61" s="51">
        <v>1</v>
      </c>
      <c r="B61" s="51"/>
      <c r="C61" s="51"/>
      <c r="D61" s="52">
        <v>2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4"/>
      <c r="AB61" s="51">
        <v>3</v>
      </c>
      <c r="AC61" s="51"/>
      <c r="AD61" s="51"/>
      <c r="AE61" s="51"/>
      <c r="AF61" s="51"/>
      <c r="AG61" s="51"/>
      <c r="AH61" s="51"/>
      <c r="AI61" s="51"/>
      <c r="AJ61" s="51">
        <v>4</v>
      </c>
      <c r="AK61" s="51"/>
      <c r="AL61" s="51"/>
      <c r="AM61" s="51"/>
      <c r="AN61" s="51"/>
      <c r="AO61" s="51"/>
      <c r="AP61" s="51"/>
      <c r="AQ61" s="51"/>
      <c r="AR61" s="51">
        <v>5</v>
      </c>
      <c r="AS61" s="51"/>
      <c r="AT61" s="51"/>
      <c r="AU61" s="51"/>
      <c r="AV61" s="51"/>
      <c r="AW61" s="51"/>
      <c r="AX61" s="51"/>
      <c r="AY61" s="51"/>
    </row>
    <row r="62" spans="1:79" ht="12.75" hidden="1" customHeight="1" x14ac:dyDescent="0.2">
      <c r="A62" s="55" t="s">
        <v>6</v>
      </c>
      <c r="B62" s="55"/>
      <c r="C62" s="55"/>
      <c r="D62" s="68" t="s">
        <v>7</v>
      </c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70"/>
      <c r="AB62" s="80" t="s">
        <v>8</v>
      </c>
      <c r="AC62" s="80"/>
      <c r="AD62" s="80"/>
      <c r="AE62" s="80"/>
      <c r="AF62" s="80"/>
      <c r="AG62" s="80"/>
      <c r="AH62" s="80"/>
      <c r="AI62" s="80"/>
      <c r="AJ62" s="80" t="s">
        <v>9</v>
      </c>
      <c r="AK62" s="80"/>
      <c r="AL62" s="80"/>
      <c r="AM62" s="80"/>
      <c r="AN62" s="80"/>
      <c r="AO62" s="80"/>
      <c r="AP62" s="80"/>
      <c r="AQ62" s="80"/>
      <c r="AR62" s="80" t="s">
        <v>10</v>
      </c>
      <c r="AS62" s="80"/>
      <c r="AT62" s="80"/>
      <c r="AU62" s="80"/>
      <c r="AV62" s="80"/>
      <c r="AW62" s="80"/>
      <c r="AX62" s="80"/>
      <c r="AY62" s="80"/>
      <c r="CA62" s="1" t="s">
        <v>15</v>
      </c>
    </row>
    <row r="63" spans="1:79" s="4" customFormat="1" ht="12.75" customHeight="1" x14ac:dyDescent="0.2">
      <c r="A63" s="86"/>
      <c r="B63" s="86"/>
      <c r="C63" s="86"/>
      <c r="D63" s="81" t="s">
        <v>27</v>
      </c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3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>
        <f>AB63+AJ63</f>
        <v>0</v>
      </c>
      <c r="AS63" s="84"/>
      <c r="AT63" s="84"/>
      <c r="AU63" s="84"/>
      <c r="AV63" s="84"/>
      <c r="AW63" s="84"/>
      <c r="AX63" s="84"/>
      <c r="AY63" s="84"/>
      <c r="CA63" s="4" t="s">
        <v>16</v>
      </c>
    </row>
    <row r="65" spans="1:79" ht="15.75" customHeight="1" x14ac:dyDescent="0.2">
      <c r="A65" s="56" t="s">
        <v>43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</row>
    <row r="66" spans="1:79" ht="30" customHeight="1" x14ac:dyDescent="0.2">
      <c r="A66" s="51" t="s">
        <v>28</v>
      </c>
      <c r="B66" s="51"/>
      <c r="C66" s="51"/>
      <c r="D66" s="51"/>
      <c r="E66" s="51"/>
      <c r="F66" s="51"/>
      <c r="G66" s="52" t="s">
        <v>44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51" t="s">
        <v>2</v>
      </c>
      <c r="AA66" s="51"/>
      <c r="AB66" s="51"/>
      <c r="AC66" s="51"/>
      <c r="AD66" s="51"/>
      <c r="AE66" s="51" t="s">
        <v>1</v>
      </c>
      <c r="AF66" s="51"/>
      <c r="AG66" s="51"/>
      <c r="AH66" s="51"/>
      <c r="AI66" s="51"/>
      <c r="AJ66" s="51"/>
      <c r="AK66" s="51"/>
      <c r="AL66" s="51"/>
      <c r="AM66" s="51"/>
      <c r="AN66" s="51"/>
      <c r="AO66" s="52" t="s">
        <v>29</v>
      </c>
      <c r="AP66" s="53"/>
      <c r="AQ66" s="53"/>
      <c r="AR66" s="53"/>
      <c r="AS66" s="53"/>
      <c r="AT66" s="53"/>
      <c r="AU66" s="53"/>
      <c r="AV66" s="54"/>
      <c r="AW66" s="52" t="s">
        <v>30</v>
      </c>
      <c r="AX66" s="53"/>
      <c r="AY66" s="53"/>
      <c r="AZ66" s="53"/>
      <c r="BA66" s="53"/>
      <c r="BB66" s="53"/>
      <c r="BC66" s="53"/>
      <c r="BD66" s="54"/>
      <c r="BE66" s="52" t="s">
        <v>27</v>
      </c>
      <c r="BF66" s="53"/>
      <c r="BG66" s="53"/>
      <c r="BH66" s="53"/>
      <c r="BI66" s="53"/>
      <c r="BJ66" s="53"/>
      <c r="BK66" s="53"/>
      <c r="BL66" s="54"/>
    </row>
    <row r="67" spans="1:79" ht="15.75" customHeight="1" x14ac:dyDescent="0.2">
      <c r="A67" s="51">
        <v>1</v>
      </c>
      <c r="B67" s="51"/>
      <c r="C67" s="51"/>
      <c r="D67" s="51"/>
      <c r="E67" s="51"/>
      <c r="F67" s="51"/>
      <c r="G67" s="52">
        <v>2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51">
        <v>3</v>
      </c>
      <c r="AA67" s="51"/>
      <c r="AB67" s="51"/>
      <c r="AC67" s="51"/>
      <c r="AD67" s="51"/>
      <c r="AE67" s="51">
        <v>4</v>
      </c>
      <c r="AF67" s="51"/>
      <c r="AG67" s="51"/>
      <c r="AH67" s="51"/>
      <c r="AI67" s="51"/>
      <c r="AJ67" s="51"/>
      <c r="AK67" s="51"/>
      <c r="AL67" s="51"/>
      <c r="AM67" s="51"/>
      <c r="AN67" s="51"/>
      <c r="AO67" s="51">
        <v>5</v>
      </c>
      <c r="AP67" s="51"/>
      <c r="AQ67" s="51"/>
      <c r="AR67" s="51"/>
      <c r="AS67" s="51"/>
      <c r="AT67" s="51"/>
      <c r="AU67" s="51"/>
      <c r="AV67" s="51"/>
      <c r="AW67" s="51">
        <v>6</v>
      </c>
      <c r="AX67" s="51"/>
      <c r="AY67" s="51"/>
      <c r="AZ67" s="51"/>
      <c r="BA67" s="51"/>
      <c r="BB67" s="51"/>
      <c r="BC67" s="51"/>
      <c r="BD67" s="51"/>
      <c r="BE67" s="51">
        <v>7</v>
      </c>
      <c r="BF67" s="51"/>
      <c r="BG67" s="51"/>
      <c r="BH67" s="51"/>
      <c r="BI67" s="51"/>
      <c r="BJ67" s="51"/>
      <c r="BK67" s="51"/>
      <c r="BL67" s="51"/>
    </row>
    <row r="68" spans="1:79" ht="12.75" hidden="1" customHeight="1" x14ac:dyDescent="0.2">
      <c r="A68" s="55" t="s">
        <v>33</v>
      </c>
      <c r="B68" s="55"/>
      <c r="C68" s="55"/>
      <c r="D68" s="55"/>
      <c r="E68" s="55"/>
      <c r="F68" s="55"/>
      <c r="G68" s="68" t="s">
        <v>7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55" t="s">
        <v>19</v>
      </c>
      <c r="AA68" s="55"/>
      <c r="AB68" s="55"/>
      <c r="AC68" s="55"/>
      <c r="AD68" s="55"/>
      <c r="AE68" s="92" t="s">
        <v>32</v>
      </c>
      <c r="AF68" s="92"/>
      <c r="AG68" s="92"/>
      <c r="AH68" s="92"/>
      <c r="AI68" s="92"/>
      <c r="AJ68" s="92"/>
      <c r="AK68" s="92"/>
      <c r="AL68" s="92"/>
      <c r="AM68" s="92"/>
      <c r="AN68" s="68"/>
      <c r="AO68" s="80" t="s">
        <v>8</v>
      </c>
      <c r="AP68" s="80"/>
      <c r="AQ68" s="80"/>
      <c r="AR68" s="80"/>
      <c r="AS68" s="80"/>
      <c r="AT68" s="80"/>
      <c r="AU68" s="80"/>
      <c r="AV68" s="80"/>
      <c r="AW68" s="80" t="s">
        <v>31</v>
      </c>
      <c r="AX68" s="80"/>
      <c r="AY68" s="80"/>
      <c r="AZ68" s="80"/>
      <c r="BA68" s="80"/>
      <c r="BB68" s="80"/>
      <c r="BC68" s="80"/>
      <c r="BD68" s="80"/>
      <c r="BE68" s="80" t="s">
        <v>10</v>
      </c>
      <c r="BF68" s="80"/>
      <c r="BG68" s="80"/>
      <c r="BH68" s="80"/>
      <c r="BI68" s="80"/>
      <c r="BJ68" s="80"/>
      <c r="BK68" s="80"/>
      <c r="BL68" s="80"/>
      <c r="CA68" s="1" t="s">
        <v>17</v>
      </c>
    </row>
    <row r="69" spans="1:79" s="4" customFormat="1" ht="12.75" customHeight="1" x14ac:dyDescent="0.2">
      <c r="A69" s="86">
        <v>0</v>
      </c>
      <c r="B69" s="86"/>
      <c r="C69" s="86"/>
      <c r="D69" s="86"/>
      <c r="E69" s="86"/>
      <c r="F69" s="86"/>
      <c r="G69" s="89" t="s">
        <v>73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1"/>
      <c r="Z69" s="87"/>
      <c r="AA69" s="87"/>
      <c r="AB69" s="87"/>
      <c r="AC69" s="87"/>
      <c r="AD69" s="87"/>
      <c r="AE69" s="88"/>
      <c r="AF69" s="88"/>
      <c r="AG69" s="88"/>
      <c r="AH69" s="88"/>
      <c r="AI69" s="88"/>
      <c r="AJ69" s="88"/>
      <c r="AK69" s="88"/>
      <c r="AL69" s="88"/>
      <c r="AM69" s="88"/>
      <c r="AN69" s="81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4"/>
      <c r="BK69" s="84"/>
      <c r="BL69" s="84"/>
      <c r="CA69" s="4" t="s">
        <v>18</v>
      </c>
    </row>
    <row r="70" spans="1:79" ht="82.5" customHeight="1" x14ac:dyDescent="0.2">
      <c r="A70" s="55">
        <v>1</v>
      </c>
      <c r="B70" s="55"/>
      <c r="C70" s="55"/>
      <c r="D70" s="55"/>
      <c r="E70" s="55"/>
      <c r="F70" s="55"/>
      <c r="G70" s="114" t="s">
        <v>129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6"/>
      <c r="Z70" s="106" t="s">
        <v>74</v>
      </c>
      <c r="AA70" s="106"/>
      <c r="AB70" s="106"/>
      <c r="AC70" s="106"/>
      <c r="AD70" s="106"/>
      <c r="AE70" s="114" t="s">
        <v>75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73">
        <v>0</v>
      </c>
      <c r="AP70" s="73"/>
      <c r="AQ70" s="73"/>
      <c r="AR70" s="73"/>
      <c r="AS70" s="73"/>
      <c r="AT70" s="73"/>
      <c r="AU70" s="73"/>
      <c r="AV70" s="73"/>
      <c r="AW70" s="73">
        <v>250000</v>
      </c>
      <c r="AX70" s="73"/>
      <c r="AY70" s="73"/>
      <c r="AZ70" s="73"/>
      <c r="BA70" s="73"/>
      <c r="BB70" s="73"/>
      <c r="BC70" s="73"/>
      <c r="BD70" s="73"/>
      <c r="BE70" s="73">
        <f>AO70+AW70</f>
        <v>250000</v>
      </c>
      <c r="BF70" s="73"/>
      <c r="BG70" s="73"/>
      <c r="BH70" s="73"/>
      <c r="BI70" s="73"/>
      <c r="BJ70" s="73"/>
      <c r="BK70" s="73"/>
      <c r="BL70" s="73"/>
    </row>
    <row r="71" spans="1:79" ht="80.25" customHeight="1" x14ac:dyDescent="0.2">
      <c r="A71" s="55">
        <v>2</v>
      </c>
      <c r="B71" s="55"/>
      <c r="C71" s="55"/>
      <c r="D71" s="55"/>
      <c r="E71" s="55"/>
      <c r="F71" s="55"/>
      <c r="G71" s="114" t="s">
        <v>130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106" t="s">
        <v>74</v>
      </c>
      <c r="AA71" s="106"/>
      <c r="AB71" s="106"/>
      <c r="AC71" s="106"/>
      <c r="AD71" s="106"/>
      <c r="AE71" s="114" t="s">
        <v>75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73">
        <v>0</v>
      </c>
      <c r="AP71" s="73"/>
      <c r="AQ71" s="73"/>
      <c r="AR71" s="73"/>
      <c r="AS71" s="73"/>
      <c r="AT71" s="73"/>
      <c r="AU71" s="73"/>
      <c r="AV71" s="73"/>
      <c r="AW71" s="73">
        <v>219095</v>
      </c>
      <c r="AX71" s="73"/>
      <c r="AY71" s="73"/>
      <c r="AZ71" s="73"/>
      <c r="BA71" s="73"/>
      <c r="BB71" s="73"/>
      <c r="BC71" s="73"/>
      <c r="BD71" s="73"/>
      <c r="BE71" s="73">
        <f>AO71+AW71</f>
        <v>219095</v>
      </c>
      <c r="BF71" s="73"/>
      <c r="BG71" s="73"/>
      <c r="BH71" s="73"/>
      <c r="BI71" s="73"/>
      <c r="BJ71" s="73"/>
      <c r="BK71" s="73"/>
      <c r="BL71" s="73"/>
    </row>
    <row r="72" spans="1:79" ht="80.25" customHeight="1" x14ac:dyDescent="0.2">
      <c r="A72" s="55">
        <v>3</v>
      </c>
      <c r="B72" s="55"/>
      <c r="C72" s="55"/>
      <c r="D72" s="55"/>
      <c r="E72" s="55"/>
      <c r="F72" s="55"/>
      <c r="G72" s="114" t="s">
        <v>131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6"/>
      <c r="Z72" s="106" t="s">
        <v>74</v>
      </c>
      <c r="AA72" s="106"/>
      <c r="AB72" s="106"/>
      <c r="AC72" s="106"/>
      <c r="AD72" s="106"/>
      <c r="AE72" s="114" t="s">
        <v>75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73">
        <v>0</v>
      </c>
      <c r="AP72" s="73"/>
      <c r="AQ72" s="73"/>
      <c r="AR72" s="73"/>
      <c r="AS72" s="73"/>
      <c r="AT72" s="73"/>
      <c r="AU72" s="73"/>
      <c r="AV72" s="73"/>
      <c r="AW72" s="73">
        <v>400000</v>
      </c>
      <c r="AX72" s="73"/>
      <c r="AY72" s="73"/>
      <c r="AZ72" s="73"/>
      <c r="BA72" s="73"/>
      <c r="BB72" s="73"/>
      <c r="BC72" s="73"/>
      <c r="BD72" s="73"/>
      <c r="BE72" s="73">
        <f>AO72+AW72</f>
        <v>400000</v>
      </c>
      <c r="BF72" s="73"/>
      <c r="BG72" s="73"/>
      <c r="BH72" s="73"/>
      <c r="BI72" s="73"/>
      <c r="BJ72" s="73"/>
      <c r="BK72" s="73"/>
      <c r="BL72" s="73"/>
    </row>
    <row r="73" spans="1:79" ht="54" customHeight="1" x14ac:dyDescent="0.2">
      <c r="A73" s="55">
        <v>4</v>
      </c>
      <c r="B73" s="55"/>
      <c r="C73" s="55"/>
      <c r="D73" s="55"/>
      <c r="E73" s="55"/>
      <c r="F73" s="55"/>
      <c r="G73" s="114" t="s">
        <v>132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106" t="s">
        <v>74</v>
      </c>
      <c r="AA73" s="106"/>
      <c r="AB73" s="106"/>
      <c r="AC73" s="106"/>
      <c r="AD73" s="106"/>
      <c r="AE73" s="114" t="s">
        <v>76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73">
        <v>0</v>
      </c>
      <c r="AP73" s="73"/>
      <c r="AQ73" s="73"/>
      <c r="AR73" s="73"/>
      <c r="AS73" s="73"/>
      <c r="AT73" s="73"/>
      <c r="AU73" s="73"/>
      <c r="AV73" s="73"/>
      <c r="AW73" s="73">
        <v>300000</v>
      </c>
      <c r="AX73" s="73"/>
      <c r="AY73" s="73"/>
      <c r="AZ73" s="73"/>
      <c r="BA73" s="73"/>
      <c r="BB73" s="73"/>
      <c r="BC73" s="73"/>
      <c r="BD73" s="73"/>
      <c r="BE73" s="73">
        <f>AO73+AW73</f>
        <v>300000</v>
      </c>
      <c r="BF73" s="73"/>
      <c r="BG73" s="73"/>
      <c r="BH73" s="73"/>
      <c r="BI73" s="73"/>
      <c r="BJ73" s="73"/>
      <c r="BK73" s="73"/>
      <c r="BL73" s="73"/>
    </row>
    <row r="74" spans="1:79" s="4" customFormat="1" ht="12.75" customHeight="1" x14ac:dyDescent="0.2">
      <c r="A74" s="86">
        <v>0</v>
      </c>
      <c r="B74" s="86"/>
      <c r="C74" s="86"/>
      <c r="D74" s="86"/>
      <c r="E74" s="86"/>
      <c r="F74" s="86"/>
      <c r="G74" s="117" t="s">
        <v>77</v>
      </c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9"/>
      <c r="Z74" s="87"/>
      <c r="AA74" s="87"/>
      <c r="AB74" s="87"/>
      <c r="AC74" s="87"/>
      <c r="AD74" s="87"/>
      <c r="AE74" s="117"/>
      <c r="AF74" s="118"/>
      <c r="AG74" s="118"/>
      <c r="AH74" s="118"/>
      <c r="AI74" s="118"/>
      <c r="AJ74" s="118"/>
      <c r="AK74" s="118"/>
      <c r="AL74" s="118"/>
      <c r="AM74" s="118"/>
      <c r="AN74" s="119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</row>
    <row r="75" spans="1:79" ht="38.25" customHeight="1" x14ac:dyDescent="0.2">
      <c r="A75" s="55">
        <v>1</v>
      </c>
      <c r="B75" s="55"/>
      <c r="C75" s="55"/>
      <c r="D75" s="55"/>
      <c r="E75" s="55"/>
      <c r="F75" s="55"/>
      <c r="G75" s="114" t="s">
        <v>78</v>
      </c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6"/>
      <c r="Z75" s="106" t="s">
        <v>79</v>
      </c>
      <c r="AA75" s="106"/>
      <c r="AB75" s="106"/>
      <c r="AC75" s="106"/>
      <c r="AD75" s="106"/>
      <c r="AE75" s="114" t="s">
        <v>80</v>
      </c>
      <c r="AF75" s="115"/>
      <c r="AG75" s="115"/>
      <c r="AH75" s="115"/>
      <c r="AI75" s="115"/>
      <c r="AJ75" s="115"/>
      <c r="AK75" s="115"/>
      <c r="AL75" s="115"/>
      <c r="AM75" s="115"/>
      <c r="AN75" s="116"/>
      <c r="AO75" s="73">
        <v>0</v>
      </c>
      <c r="AP75" s="73"/>
      <c r="AQ75" s="73"/>
      <c r="AR75" s="73"/>
      <c r="AS75" s="73"/>
      <c r="AT75" s="73"/>
      <c r="AU75" s="73"/>
      <c r="AV75" s="73"/>
      <c r="AW75" s="73">
        <v>18000</v>
      </c>
      <c r="AX75" s="73"/>
      <c r="AY75" s="73"/>
      <c r="AZ75" s="73"/>
      <c r="BA75" s="73"/>
      <c r="BB75" s="73"/>
      <c r="BC75" s="73"/>
      <c r="BD75" s="73"/>
      <c r="BE75" s="73">
        <f t="shared" ref="BE75:BE83" si="0">AO75+AW75</f>
        <v>18000</v>
      </c>
      <c r="BF75" s="73"/>
      <c r="BG75" s="73"/>
      <c r="BH75" s="73"/>
      <c r="BI75" s="73"/>
      <c r="BJ75" s="73"/>
      <c r="BK75" s="73"/>
      <c r="BL75" s="73"/>
    </row>
    <row r="76" spans="1:79" ht="12.75" customHeight="1" x14ac:dyDescent="0.2">
      <c r="A76" s="55">
        <v>1</v>
      </c>
      <c r="B76" s="55"/>
      <c r="C76" s="55"/>
      <c r="D76" s="55"/>
      <c r="E76" s="55"/>
      <c r="F76" s="55"/>
      <c r="G76" s="114" t="s">
        <v>81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6"/>
      <c r="Z76" s="106" t="s">
        <v>82</v>
      </c>
      <c r="AA76" s="106"/>
      <c r="AB76" s="106"/>
      <c r="AC76" s="106"/>
      <c r="AD76" s="106"/>
      <c r="AE76" s="114" t="s">
        <v>83</v>
      </c>
      <c r="AF76" s="115"/>
      <c r="AG76" s="115"/>
      <c r="AH76" s="115"/>
      <c r="AI76" s="115"/>
      <c r="AJ76" s="115"/>
      <c r="AK76" s="115"/>
      <c r="AL76" s="115"/>
      <c r="AM76" s="115"/>
      <c r="AN76" s="116"/>
      <c r="AO76" s="73">
        <v>0</v>
      </c>
      <c r="AP76" s="73"/>
      <c r="AQ76" s="73"/>
      <c r="AR76" s="73"/>
      <c r="AS76" s="73"/>
      <c r="AT76" s="73"/>
      <c r="AU76" s="73"/>
      <c r="AV76" s="73"/>
      <c r="AW76" s="73">
        <v>300</v>
      </c>
      <c r="AX76" s="73"/>
      <c r="AY76" s="73"/>
      <c r="AZ76" s="73"/>
      <c r="BA76" s="73"/>
      <c r="BB76" s="73"/>
      <c r="BC76" s="73"/>
      <c r="BD76" s="73"/>
      <c r="BE76" s="73">
        <f t="shared" si="0"/>
        <v>300</v>
      </c>
      <c r="BF76" s="73"/>
      <c r="BG76" s="73"/>
      <c r="BH76" s="73"/>
      <c r="BI76" s="73"/>
      <c r="BJ76" s="73"/>
      <c r="BK76" s="73"/>
      <c r="BL76" s="73"/>
    </row>
    <row r="77" spans="1:79" ht="12.75" customHeight="1" x14ac:dyDescent="0.2">
      <c r="A77" s="55">
        <v>1</v>
      </c>
      <c r="B77" s="55"/>
      <c r="C77" s="55"/>
      <c r="D77" s="55"/>
      <c r="E77" s="55"/>
      <c r="F77" s="55"/>
      <c r="G77" s="114" t="s">
        <v>84</v>
      </c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6"/>
      <c r="Z77" s="106" t="s">
        <v>82</v>
      </c>
      <c r="AA77" s="106"/>
      <c r="AB77" s="106"/>
      <c r="AC77" s="106"/>
      <c r="AD77" s="106"/>
      <c r="AE77" s="114" t="s">
        <v>80</v>
      </c>
      <c r="AF77" s="115"/>
      <c r="AG77" s="115"/>
      <c r="AH77" s="115"/>
      <c r="AI77" s="115"/>
      <c r="AJ77" s="115"/>
      <c r="AK77" s="115"/>
      <c r="AL77" s="115"/>
      <c r="AM77" s="115"/>
      <c r="AN77" s="116"/>
      <c r="AO77" s="73">
        <v>0</v>
      </c>
      <c r="AP77" s="73"/>
      <c r="AQ77" s="73"/>
      <c r="AR77" s="73"/>
      <c r="AS77" s="73"/>
      <c r="AT77" s="73"/>
      <c r="AU77" s="73"/>
      <c r="AV77" s="73"/>
      <c r="AW77" s="73">
        <v>272</v>
      </c>
      <c r="AX77" s="73"/>
      <c r="AY77" s="73"/>
      <c r="AZ77" s="73"/>
      <c r="BA77" s="73"/>
      <c r="BB77" s="73"/>
      <c r="BC77" s="73"/>
      <c r="BD77" s="73"/>
      <c r="BE77" s="73">
        <f t="shared" si="0"/>
        <v>272</v>
      </c>
      <c r="BF77" s="73"/>
      <c r="BG77" s="73"/>
      <c r="BH77" s="73"/>
      <c r="BI77" s="73"/>
      <c r="BJ77" s="73"/>
      <c r="BK77" s="73"/>
      <c r="BL77" s="73"/>
    </row>
    <row r="78" spans="1:79" ht="12.75" customHeight="1" x14ac:dyDescent="0.2">
      <c r="A78" s="55">
        <v>1</v>
      </c>
      <c r="B78" s="55"/>
      <c r="C78" s="55"/>
      <c r="D78" s="55"/>
      <c r="E78" s="55"/>
      <c r="F78" s="55"/>
      <c r="G78" s="114" t="s">
        <v>85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6"/>
      <c r="Z78" s="106" t="s">
        <v>82</v>
      </c>
      <c r="AA78" s="106"/>
      <c r="AB78" s="106"/>
      <c r="AC78" s="106"/>
      <c r="AD78" s="106"/>
      <c r="AE78" s="114" t="s">
        <v>80</v>
      </c>
      <c r="AF78" s="115"/>
      <c r="AG78" s="115"/>
      <c r="AH78" s="115"/>
      <c r="AI78" s="115"/>
      <c r="AJ78" s="115"/>
      <c r="AK78" s="115"/>
      <c r="AL78" s="115"/>
      <c r="AM78" s="115"/>
      <c r="AN78" s="116"/>
      <c r="AO78" s="73">
        <v>0</v>
      </c>
      <c r="AP78" s="73"/>
      <c r="AQ78" s="73"/>
      <c r="AR78" s="73"/>
      <c r="AS78" s="73"/>
      <c r="AT78" s="73"/>
      <c r="AU78" s="73"/>
      <c r="AV78" s="73"/>
      <c r="AW78" s="73">
        <v>420</v>
      </c>
      <c r="AX78" s="73"/>
      <c r="AY78" s="73"/>
      <c r="AZ78" s="73"/>
      <c r="BA78" s="73"/>
      <c r="BB78" s="73"/>
      <c r="BC78" s="73"/>
      <c r="BD78" s="73"/>
      <c r="BE78" s="73">
        <f t="shared" si="0"/>
        <v>420</v>
      </c>
      <c r="BF78" s="73"/>
      <c r="BG78" s="73"/>
      <c r="BH78" s="73"/>
      <c r="BI78" s="73"/>
      <c r="BJ78" s="73"/>
      <c r="BK78" s="73"/>
      <c r="BL78" s="73"/>
    </row>
    <row r="79" spans="1:79" ht="12.75" customHeight="1" x14ac:dyDescent="0.2">
      <c r="A79" s="55">
        <v>2</v>
      </c>
      <c r="B79" s="55"/>
      <c r="C79" s="55"/>
      <c r="D79" s="55"/>
      <c r="E79" s="55"/>
      <c r="F79" s="55"/>
      <c r="G79" s="114" t="s">
        <v>86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106" t="s">
        <v>87</v>
      </c>
      <c r="AA79" s="106"/>
      <c r="AB79" s="106"/>
      <c r="AC79" s="106"/>
      <c r="AD79" s="106"/>
      <c r="AE79" s="114" t="s">
        <v>83</v>
      </c>
      <c r="AF79" s="115"/>
      <c r="AG79" s="115"/>
      <c r="AH79" s="115"/>
      <c r="AI79" s="115"/>
      <c r="AJ79" s="115"/>
      <c r="AK79" s="115"/>
      <c r="AL79" s="115"/>
      <c r="AM79" s="115"/>
      <c r="AN79" s="116"/>
      <c r="AO79" s="73">
        <v>0</v>
      </c>
      <c r="AP79" s="73"/>
      <c r="AQ79" s="73"/>
      <c r="AR79" s="73"/>
      <c r="AS79" s="73"/>
      <c r="AT79" s="73"/>
      <c r="AU79" s="73"/>
      <c r="AV79" s="73"/>
      <c r="AW79" s="73">
        <v>500</v>
      </c>
      <c r="AX79" s="73"/>
      <c r="AY79" s="73"/>
      <c r="AZ79" s="73"/>
      <c r="BA79" s="73"/>
      <c r="BB79" s="73"/>
      <c r="BC79" s="73"/>
      <c r="BD79" s="73"/>
      <c r="BE79" s="73">
        <f t="shared" si="0"/>
        <v>500</v>
      </c>
      <c r="BF79" s="73"/>
      <c r="BG79" s="73"/>
      <c r="BH79" s="73"/>
      <c r="BI79" s="73"/>
      <c r="BJ79" s="73"/>
      <c r="BK79" s="73"/>
      <c r="BL79" s="73"/>
    </row>
    <row r="80" spans="1:79" ht="12.75" customHeight="1" x14ac:dyDescent="0.2">
      <c r="A80" s="55">
        <v>2</v>
      </c>
      <c r="B80" s="55"/>
      <c r="C80" s="55"/>
      <c r="D80" s="55"/>
      <c r="E80" s="55"/>
      <c r="F80" s="55"/>
      <c r="G80" s="114" t="s">
        <v>88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6"/>
      <c r="Z80" s="106" t="s">
        <v>87</v>
      </c>
      <c r="AA80" s="106"/>
      <c r="AB80" s="106"/>
      <c r="AC80" s="106"/>
      <c r="AD80" s="106"/>
      <c r="AE80" s="114" t="s">
        <v>83</v>
      </c>
      <c r="AF80" s="115"/>
      <c r="AG80" s="115"/>
      <c r="AH80" s="115"/>
      <c r="AI80" s="115"/>
      <c r="AJ80" s="115"/>
      <c r="AK80" s="115"/>
      <c r="AL80" s="115"/>
      <c r="AM80" s="115"/>
      <c r="AN80" s="116"/>
      <c r="AO80" s="73">
        <v>0</v>
      </c>
      <c r="AP80" s="73"/>
      <c r="AQ80" s="73"/>
      <c r="AR80" s="73"/>
      <c r="AS80" s="73"/>
      <c r="AT80" s="73"/>
      <c r="AU80" s="73"/>
      <c r="AV80" s="73"/>
      <c r="AW80" s="73">
        <v>500</v>
      </c>
      <c r="AX80" s="73"/>
      <c r="AY80" s="73"/>
      <c r="AZ80" s="73"/>
      <c r="BA80" s="73"/>
      <c r="BB80" s="73"/>
      <c r="BC80" s="73"/>
      <c r="BD80" s="73"/>
      <c r="BE80" s="73">
        <f t="shared" si="0"/>
        <v>500</v>
      </c>
      <c r="BF80" s="73"/>
      <c r="BG80" s="73"/>
      <c r="BH80" s="73"/>
      <c r="BI80" s="73"/>
      <c r="BJ80" s="73"/>
      <c r="BK80" s="73"/>
      <c r="BL80" s="73"/>
    </row>
    <row r="81" spans="1:64" ht="12.75" customHeight="1" x14ac:dyDescent="0.2">
      <c r="A81" s="55">
        <v>3</v>
      </c>
      <c r="B81" s="55"/>
      <c r="C81" s="55"/>
      <c r="D81" s="55"/>
      <c r="E81" s="55"/>
      <c r="F81" s="55"/>
      <c r="G81" s="114" t="s">
        <v>89</v>
      </c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6"/>
      <c r="Z81" s="106" t="s">
        <v>82</v>
      </c>
      <c r="AA81" s="106"/>
      <c r="AB81" s="106"/>
      <c r="AC81" s="106"/>
      <c r="AD81" s="106"/>
      <c r="AE81" s="114" t="s">
        <v>83</v>
      </c>
      <c r="AF81" s="115"/>
      <c r="AG81" s="115"/>
      <c r="AH81" s="115"/>
      <c r="AI81" s="115"/>
      <c r="AJ81" s="115"/>
      <c r="AK81" s="115"/>
      <c r="AL81" s="115"/>
      <c r="AM81" s="115"/>
      <c r="AN81" s="116"/>
      <c r="AO81" s="73">
        <v>0</v>
      </c>
      <c r="AP81" s="73"/>
      <c r="AQ81" s="73"/>
      <c r="AR81" s="73"/>
      <c r="AS81" s="73"/>
      <c r="AT81" s="73"/>
      <c r="AU81" s="73"/>
      <c r="AV81" s="73"/>
      <c r="AW81" s="73">
        <v>1</v>
      </c>
      <c r="AX81" s="73"/>
      <c r="AY81" s="73"/>
      <c r="AZ81" s="73"/>
      <c r="BA81" s="73"/>
      <c r="BB81" s="73"/>
      <c r="BC81" s="73"/>
      <c r="BD81" s="73"/>
      <c r="BE81" s="73">
        <f t="shared" si="0"/>
        <v>1</v>
      </c>
      <c r="BF81" s="73"/>
      <c r="BG81" s="73"/>
      <c r="BH81" s="73"/>
      <c r="BI81" s="73"/>
      <c r="BJ81" s="73"/>
      <c r="BK81" s="73"/>
      <c r="BL81" s="73"/>
    </row>
    <row r="82" spans="1:64" ht="12.75" customHeight="1" x14ac:dyDescent="0.2">
      <c r="A82" s="55">
        <v>3</v>
      </c>
      <c r="B82" s="55"/>
      <c r="C82" s="55"/>
      <c r="D82" s="55"/>
      <c r="E82" s="55"/>
      <c r="F82" s="55"/>
      <c r="G82" s="114" t="s">
        <v>90</v>
      </c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6"/>
      <c r="Z82" s="106" t="s">
        <v>79</v>
      </c>
      <c r="AA82" s="106"/>
      <c r="AB82" s="106"/>
      <c r="AC82" s="106"/>
      <c r="AD82" s="106"/>
      <c r="AE82" s="114" t="s">
        <v>91</v>
      </c>
      <c r="AF82" s="115"/>
      <c r="AG82" s="115"/>
      <c r="AH82" s="115"/>
      <c r="AI82" s="115"/>
      <c r="AJ82" s="115"/>
      <c r="AK82" s="115"/>
      <c r="AL82" s="115"/>
      <c r="AM82" s="115"/>
      <c r="AN82" s="116"/>
      <c r="AO82" s="73">
        <v>0</v>
      </c>
      <c r="AP82" s="73"/>
      <c r="AQ82" s="73"/>
      <c r="AR82" s="73"/>
      <c r="AS82" s="73"/>
      <c r="AT82" s="73"/>
      <c r="AU82" s="73"/>
      <c r="AV82" s="73"/>
      <c r="AW82" s="73">
        <v>2560</v>
      </c>
      <c r="AX82" s="73"/>
      <c r="AY82" s="73"/>
      <c r="AZ82" s="73"/>
      <c r="BA82" s="73"/>
      <c r="BB82" s="73"/>
      <c r="BC82" s="73"/>
      <c r="BD82" s="73"/>
      <c r="BE82" s="73">
        <f t="shared" si="0"/>
        <v>2560</v>
      </c>
      <c r="BF82" s="73"/>
      <c r="BG82" s="73"/>
      <c r="BH82" s="73"/>
      <c r="BI82" s="73"/>
      <c r="BJ82" s="73"/>
      <c r="BK82" s="73"/>
      <c r="BL82" s="73"/>
    </row>
    <row r="83" spans="1:64" ht="12.75" customHeight="1" x14ac:dyDescent="0.2">
      <c r="A83" s="55">
        <v>4</v>
      </c>
      <c r="B83" s="55"/>
      <c r="C83" s="55"/>
      <c r="D83" s="55"/>
      <c r="E83" s="55"/>
      <c r="F83" s="55"/>
      <c r="G83" s="114" t="s">
        <v>92</v>
      </c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6"/>
      <c r="Z83" s="106" t="s">
        <v>82</v>
      </c>
      <c r="AA83" s="106"/>
      <c r="AB83" s="106"/>
      <c r="AC83" s="106"/>
      <c r="AD83" s="106"/>
      <c r="AE83" s="114" t="s">
        <v>93</v>
      </c>
      <c r="AF83" s="115"/>
      <c r="AG83" s="115"/>
      <c r="AH83" s="115"/>
      <c r="AI83" s="115"/>
      <c r="AJ83" s="115"/>
      <c r="AK83" s="115"/>
      <c r="AL83" s="115"/>
      <c r="AM83" s="115"/>
      <c r="AN83" s="116"/>
      <c r="AO83" s="73">
        <v>0</v>
      </c>
      <c r="AP83" s="73"/>
      <c r="AQ83" s="73"/>
      <c r="AR83" s="73"/>
      <c r="AS83" s="73"/>
      <c r="AT83" s="73"/>
      <c r="AU83" s="73"/>
      <c r="AV83" s="73"/>
      <c r="AW83" s="73">
        <v>1</v>
      </c>
      <c r="AX83" s="73"/>
      <c r="AY83" s="73"/>
      <c r="AZ83" s="73"/>
      <c r="BA83" s="73"/>
      <c r="BB83" s="73"/>
      <c r="BC83" s="73"/>
      <c r="BD83" s="73"/>
      <c r="BE83" s="73">
        <f t="shared" si="0"/>
        <v>1</v>
      </c>
      <c r="BF83" s="73"/>
      <c r="BG83" s="73"/>
      <c r="BH83" s="73"/>
      <c r="BI83" s="73"/>
      <c r="BJ83" s="73"/>
      <c r="BK83" s="73"/>
      <c r="BL83" s="73"/>
    </row>
    <row r="84" spans="1:64" s="4" customFormat="1" ht="12.75" customHeight="1" x14ac:dyDescent="0.2">
      <c r="A84" s="86">
        <v>0</v>
      </c>
      <c r="B84" s="86"/>
      <c r="C84" s="86"/>
      <c r="D84" s="86"/>
      <c r="E84" s="86"/>
      <c r="F84" s="86"/>
      <c r="G84" s="117" t="s">
        <v>94</v>
      </c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9"/>
      <c r="Z84" s="87"/>
      <c r="AA84" s="87"/>
      <c r="AB84" s="87"/>
      <c r="AC84" s="87"/>
      <c r="AD84" s="87"/>
      <c r="AE84" s="117"/>
      <c r="AF84" s="118"/>
      <c r="AG84" s="118"/>
      <c r="AH84" s="118"/>
      <c r="AI84" s="118"/>
      <c r="AJ84" s="118"/>
      <c r="AK84" s="118"/>
      <c r="AL84" s="118"/>
      <c r="AM84" s="118"/>
      <c r="AN84" s="119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4"/>
      <c r="BG84" s="84"/>
      <c r="BH84" s="84"/>
      <c r="BI84" s="84"/>
      <c r="BJ84" s="84"/>
      <c r="BK84" s="84"/>
      <c r="BL84" s="84"/>
    </row>
    <row r="85" spans="1:64" ht="25.5" customHeight="1" x14ac:dyDescent="0.2">
      <c r="A85" s="55">
        <v>1</v>
      </c>
      <c r="B85" s="55"/>
      <c r="C85" s="55"/>
      <c r="D85" s="55"/>
      <c r="E85" s="55"/>
      <c r="F85" s="55"/>
      <c r="G85" s="114" t="s">
        <v>95</v>
      </c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6"/>
      <c r="Z85" s="106" t="s">
        <v>74</v>
      </c>
      <c r="AA85" s="106"/>
      <c r="AB85" s="106"/>
      <c r="AC85" s="106"/>
      <c r="AD85" s="106"/>
      <c r="AE85" s="114" t="s">
        <v>91</v>
      </c>
      <c r="AF85" s="115"/>
      <c r="AG85" s="115"/>
      <c r="AH85" s="115"/>
      <c r="AI85" s="115"/>
      <c r="AJ85" s="115"/>
      <c r="AK85" s="115"/>
      <c r="AL85" s="115"/>
      <c r="AM85" s="115"/>
      <c r="AN85" s="116"/>
      <c r="AO85" s="73">
        <v>0</v>
      </c>
      <c r="AP85" s="73"/>
      <c r="AQ85" s="73"/>
      <c r="AR85" s="73"/>
      <c r="AS85" s="73"/>
      <c r="AT85" s="73"/>
      <c r="AU85" s="73"/>
      <c r="AV85" s="73"/>
      <c r="AW85" s="73">
        <v>8.42</v>
      </c>
      <c r="AX85" s="73"/>
      <c r="AY85" s="73"/>
      <c r="AZ85" s="73"/>
      <c r="BA85" s="73"/>
      <c r="BB85" s="73"/>
      <c r="BC85" s="73"/>
      <c r="BD85" s="73"/>
      <c r="BE85" s="73">
        <f t="shared" ref="BE85:BE93" si="1">AO85+AW85</f>
        <v>8.42</v>
      </c>
      <c r="BF85" s="73"/>
      <c r="BG85" s="73"/>
      <c r="BH85" s="73"/>
      <c r="BI85" s="73"/>
      <c r="BJ85" s="73"/>
      <c r="BK85" s="73"/>
      <c r="BL85" s="73"/>
    </row>
    <row r="86" spans="1:64" ht="12.75" customHeight="1" x14ac:dyDescent="0.2">
      <c r="A86" s="55">
        <v>1</v>
      </c>
      <c r="B86" s="55"/>
      <c r="C86" s="55"/>
      <c r="D86" s="55"/>
      <c r="E86" s="55"/>
      <c r="F86" s="55"/>
      <c r="G86" s="114" t="s">
        <v>96</v>
      </c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6"/>
      <c r="Z86" s="106" t="s">
        <v>74</v>
      </c>
      <c r="AA86" s="106"/>
      <c r="AB86" s="106"/>
      <c r="AC86" s="106"/>
      <c r="AD86" s="106"/>
      <c r="AE86" s="114" t="s">
        <v>91</v>
      </c>
      <c r="AF86" s="115"/>
      <c r="AG86" s="115"/>
      <c r="AH86" s="115"/>
      <c r="AI86" s="115"/>
      <c r="AJ86" s="115"/>
      <c r="AK86" s="115"/>
      <c r="AL86" s="115"/>
      <c r="AM86" s="115"/>
      <c r="AN86" s="116"/>
      <c r="AO86" s="73">
        <v>0</v>
      </c>
      <c r="AP86" s="73"/>
      <c r="AQ86" s="73"/>
      <c r="AR86" s="73"/>
      <c r="AS86" s="73"/>
      <c r="AT86" s="73"/>
      <c r="AU86" s="73"/>
      <c r="AV86" s="73"/>
      <c r="AW86" s="73">
        <v>266.67</v>
      </c>
      <c r="AX86" s="73"/>
      <c r="AY86" s="73"/>
      <c r="AZ86" s="73"/>
      <c r="BA86" s="73"/>
      <c r="BB86" s="73"/>
      <c r="BC86" s="73"/>
      <c r="BD86" s="73"/>
      <c r="BE86" s="73">
        <f t="shared" si="1"/>
        <v>266.67</v>
      </c>
      <c r="BF86" s="73"/>
      <c r="BG86" s="73"/>
      <c r="BH86" s="73"/>
      <c r="BI86" s="73"/>
      <c r="BJ86" s="73"/>
      <c r="BK86" s="73"/>
      <c r="BL86" s="73"/>
    </row>
    <row r="87" spans="1:64" ht="12.75" customHeight="1" x14ac:dyDescent="0.2">
      <c r="A87" s="55">
        <v>1</v>
      </c>
      <c r="B87" s="55"/>
      <c r="C87" s="55"/>
      <c r="D87" s="55"/>
      <c r="E87" s="55"/>
      <c r="F87" s="55"/>
      <c r="G87" s="114" t="s">
        <v>97</v>
      </c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6"/>
      <c r="Z87" s="106" t="s">
        <v>74</v>
      </c>
      <c r="AA87" s="106"/>
      <c r="AB87" s="106"/>
      <c r="AC87" s="106"/>
      <c r="AD87" s="106"/>
      <c r="AE87" s="114" t="s">
        <v>91</v>
      </c>
      <c r="AF87" s="115"/>
      <c r="AG87" s="115"/>
      <c r="AH87" s="115"/>
      <c r="AI87" s="115"/>
      <c r="AJ87" s="115"/>
      <c r="AK87" s="115"/>
      <c r="AL87" s="115"/>
      <c r="AM87" s="115"/>
      <c r="AN87" s="116"/>
      <c r="AO87" s="73">
        <v>0</v>
      </c>
      <c r="AP87" s="73"/>
      <c r="AQ87" s="73"/>
      <c r="AR87" s="73"/>
      <c r="AS87" s="73"/>
      <c r="AT87" s="73"/>
      <c r="AU87" s="73"/>
      <c r="AV87" s="73"/>
      <c r="AW87" s="73">
        <v>37.450000000000003</v>
      </c>
      <c r="AX87" s="73"/>
      <c r="AY87" s="73"/>
      <c r="AZ87" s="73"/>
      <c r="BA87" s="73"/>
      <c r="BB87" s="73"/>
      <c r="BC87" s="73"/>
      <c r="BD87" s="73"/>
      <c r="BE87" s="73">
        <f t="shared" si="1"/>
        <v>37.450000000000003</v>
      </c>
      <c r="BF87" s="73"/>
      <c r="BG87" s="73"/>
      <c r="BH87" s="73"/>
      <c r="BI87" s="73"/>
      <c r="BJ87" s="73"/>
      <c r="BK87" s="73"/>
      <c r="BL87" s="73"/>
    </row>
    <row r="88" spans="1:64" ht="12.75" customHeight="1" x14ac:dyDescent="0.2">
      <c r="A88" s="55">
        <v>1</v>
      </c>
      <c r="B88" s="55"/>
      <c r="C88" s="55"/>
      <c r="D88" s="55"/>
      <c r="E88" s="55"/>
      <c r="F88" s="55"/>
      <c r="G88" s="114" t="s">
        <v>98</v>
      </c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6"/>
      <c r="Z88" s="106" t="s">
        <v>74</v>
      </c>
      <c r="AA88" s="106"/>
      <c r="AB88" s="106"/>
      <c r="AC88" s="106"/>
      <c r="AD88" s="106"/>
      <c r="AE88" s="114" t="s">
        <v>91</v>
      </c>
      <c r="AF88" s="115"/>
      <c r="AG88" s="115"/>
      <c r="AH88" s="115"/>
      <c r="AI88" s="115"/>
      <c r="AJ88" s="115"/>
      <c r="AK88" s="115"/>
      <c r="AL88" s="115"/>
      <c r="AM88" s="115"/>
      <c r="AN88" s="116"/>
      <c r="AO88" s="73">
        <v>0</v>
      </c>
      <c r="AP88" s="73"/>
      <c r="AQ88" s="73"/>
      <c r="AR88" s="73"/>
      <c r="AS88" s="73"/>
      <c r="AT88" s="73"/>
      <c r="AU88" s="73"/>
      <c r="AV88" s="73"/>
      <c r="AW88" s="73">
        <v>19.5</v>
      </c>
      <c r="AX88" s="73"/>
      <c r="AY88" s="73"/>
      <c r="AZ88" s="73"/>
      <c r="BA88" s="73"/>
      <c r="BB88" s="73"/>
      <c r="BC88" s="73"/>
      <c r="BD88" s="73"/>
      <c r="BE88" s="73">
        <f t="shared" si="1"/>
        <v>19.5</v>
      </c>
      <c r="BF88" s="73"/>
      <c r="BG88" s="73"/>
      <c r="BH88" s="73"/>
      <c r="BI88" s="73"/>
      <c r="BJ88" s="73"/>
      <c r="BK88" s="73"/>
      <c r="BL88" s="73"/>
    </row>
    <row r="89" spans="1:64" ht="12.75" customHeight="1" x14ac:dyDescent="0.2">
      <c r="A89" s="55">
        <v>2</v>
      </c>
      <c r="B89" s="55"/>
      <c r="C89" s="55"/>
      <c r="D89" s="55"/>
      <c r="E89" s="55"/>
      <c r="F89" s="55"/>
      <c r="G89" s="114" t="s">
        <v>99</v>
      </c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6"/>
      <c r="Z89" s="106" t="s">
        <v>74</v>
      </c>
      <c r="AA89" s="106"/>
      <c r="AB89" s="106"/>
      <c r="AC89" s="106"/>
      <c r="AD89" s="106"/>
      <c r="AE89" s="114" t="s">
        <v>91</v>
      </c>
      <c r="AF89" s="115"/>
      <c r="AG89" s="115"/>
      <c r="AH89" s="115"/>
      <c r="AI89" s="115"/>
      <c r="AJ89" s="115"/>
      <c r="AK89" s="115"/>
      <c r="AL89" s="115"/>
      <c r="AM89" s="115"/>
      <c r="AN89" s="116"/>
      <c r="AO89" s="73">
        <v>0</v>
      </c>
      <c r="AP89" s="73"/>
      <c r="AQ89" s="73"/>
      <c r="AR89" s="73"/>
      <c r="AS89" s="73"/>
      <c r="AT89" s="73"/>
      <c r="AU89" s="73"/>
      <c r="AV89" s="73"/>
      <c r="AW89" s="73">
        <v>219.1</v>
      </c>
      <c r="AX89" s="73"/>
      <c r="AY89" s="73"/>
      <c r="AZ89" s="73"/>
      <c r="BA89" s="73"/>
      <c r="BB89" s="73"/>
      <c r="BC89" s="73"/>
      <c r="BD89" s="73"/>
      <c r="BE89" s="73">
        <f t="shared" si="1"/>
        <v>219.1</v>
      </c>
      <c r="BF89" s="73"/>
      <c r="BG89" s="73"/>
      <c r="BH89" s="73"/>
      <c r="BI89" s="73"/>
      <c r="BJ89" s="73"/>
      <c r="BK89" s="73"/>
      <c r="BL89" s="73"/>
    </row>
    <row r="90" spans="1:64" ht="12.75" customHeight="1" x14ac:dyDescent="0.2">
      <c r="A90" s="55">
        <v>2</v>
      </c>
      <c r="B90" s="55"/>
      <c r="C90" s="55"/>
      <c r="D90" s="55"/>
      <c r="E90" s="55"/>
      <c r="F90" s="55"/>
      <c r="G90" s="114" t="s">
        <v>100</v>
      </c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6"/>
      <c r="Z90" s="106" t="s">
        <v>74</v>
      </c>
      <c r="AA90" s="106"/>
      <c r="AB90" s="106"/>
      <c r="AC90" s="106"/>
      <c r="AD90" s="106"/>
      <c r="AE90" s="114" t="s">
        <v>91</v>
      </c>
      <c r="AF90" s="115"/>
      <c r="AG90" s="115"/>
      <c r="AH90" s="115"/>
      <c r="AI90" s="115"/>
      <c r="AJ90" s="115"/>
      <c r="AK90" s="115"/>
      <c r="AL90" s="115"/>
      <c r="AM90" s="115"/>
      <c r="AN90" s="116"/>
      <c r="AO90" s="73">
        <v>0</v>
      </c>
      <c r="AP90" s="73"/>
      <c r="AQ90" s="73"/>
      <c r="AR90" s="73"/>
      <c r="AS90" s="73"/>
      <c r="AT90" s="73"/>
      <c r="AU90" s="73"/>
      <c r="AV90" s="73"/>
      <c r="AW90" s="73">
        <v>219.1</v>
      </c>
      <c r="AX90" s="73"/>
      <c r="AY90" s="73"/>
      <c r="AZ90" s="73"/>
      <c r="BA90" s="73"/>
      <c r="BB90" s="73"/>
      <c r="BC90" s="73"/>
      <c r="BD90" s="73"/>
      <c r="BE90" s="73">
        <f t="shared" si="1"/>
        <v>219.1</v>
      </c>
      <c r="BF90" s="73"/>
      <c r="BG90" s="73"/>
      <c r="BH90" s="73"/>
      <c r="BI90" s="73"/>
      <c r="BJ90" s="73"/>
      <c r="BK90" s="73"/>
      <c r="BL90" s="73"/>
    </row>
    <row r="91" spans="1:64" ht="12.75" customHeight="1" x14ac:dyDescent="0.2">
      <c r="A91" s="55">
        <v>3</v>
      </c>
      <c r="B91" s="55"/>
      <c r="C91" s="55"/>
      <c r="D91" s="55"/>
      <c r="E91" s="55"/>
      <c r="F91" s="55"/>
      <c r="G91" s="114" t="s">
        <v>101</v>
      </c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6"/>
      <c r="Z91" s="106" t="s">
        <v>74</v>
      </c>
      <c r="AA91" s="106"/>
      <c r="AB91" s="106"/>
      <c r="AC91" s="106"/>
      <c r="AD91" s="106"/>
      <c r="AE91" s="114" t="s">
        <v>91</v>
      </c>
      <c r="AF91" s="115"/>
      <c r="AG91" s="115"/>
      <c r="AH91" s="115"/>
      <c r="AI91" s="115"/>
      <c r="AJ91" s="115"/>
      <c r="AK91" s="115"/>
      <c r="AL91" s="115"/>
      <c r="AM91" s="115"/>
      <c r="AN91" s="116"/>
      <c r="AO91" s="73">
        <v>0</v>
      </c>
      <c r="AP91" s="73"/>
      <c r="AQ91" s="73"/>
      <c r="AR91" s="73"/>
      <c r="AS91" s="73"/>
      <c r="AT91" s="73"/>
      <c r="AU91" s="73"/>
      <c r="AV91" s="73"/>
      <c r="AW91" s="73">
        <v>80000</v>
      </c>
      <c r="AX91" s="73"/>
      <c r="AY91" s="73"/>
      <c r="AZ91" s="73"/>
      <c r="BA91" s="73"/>
      <c r="BB91" s="73"/>
      <c r="BC91" s="73"/>
      <c r="BD91" s="73"/>
      <c r="BE91" s="73">
        <f t="shared" si="1"/>
        <v>80000</v>
      </c>
      <c r="BF91" s="73"/>
      <c r="BG91" s="73"/>
      <c r="BH91" s="73"/>
      <c r="BI91" s="73"/>
      <c r="BJ91" s="73"/>
      <c r="BK91" s="73"/>
      <c r="BL91" s="73"/>
    </row>
    <row r="92" spans="1:64" ht="12.75" customHeight="1" x14ac:dyDescent="0.2">
      <c r="A92" s="55">
        <v>3</v>
      </c>
      <c r="B92" s="55"/>
      <c r="C92" s="55"/>
      <c r="D92" s="55"/>
      <c r="E92" s="55"/>
      <c r="F92" s="55"/>
      <c r="G92" s="114" t="s">
        <v>102</v>
      </c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6"/>
      <c r="Z92" s="106" t="s">
        <v>74</v>
      </c>
      <c r="AA92" s="106"/>
      <c r="AB92" s="106"/>
      <c r="AC92" s="106"/>
      <c r="AD92" s="106"/>
      <c r="AE92" s="114" t="s">
        <v>91</v>
      </c>
      <c r="AF92" s="115"/>
      <c r="AG92" s="115"/>
      <c r="AH92" s="115"/>
      <c r="AI92" s="115"/>
      <c r="AJ92" s="115"/>
      <c r="AK92" s="115"/>
      <c r="AL92" s="115"/>
      <c r="AM92" s="115"/>
      <c r="AN92" s="116"/>
      <c r="AO92" s="73">
        <v>0</v>
      </c>
      <c r="AP92" s="73"/>
      <c r="AQ92" s="73"/>
      <c r="AR92" s="73"/>
      <c r="AS92" s="73"/>
      <c r="AT92" s="73"/>
      <c r="AU92" s="73"/>
      <c r="AV92" s="73"/>
      <c r="AW92" s="73">
        <v>125</v>
      </c>
      <c r="AX92" s="73"/>
      <c r="AY92" s="73"/>
      <c r="AZ92" s="73"/>
      <c r="BA92" s="73"/>
      <c r="BB92" s="73"/>
      <c r="BC92" s="73"/>
      <c r="BD92" s="73"/>
      <c r="BE92" s="73">
        <f t="shared" si="1"/>
        <v>125</v>
      </c>
      <c r="BF92" s="73"/>
      <c r="BG92" s="73"/>
      <c r="BH92" s="73"/>
      <c r="BI92" s="73"/>
      <c r="BJ92" s="73"/>
      <c r="BK92" s="73"/>
      <c r="BL92" s="73"/>
    </row>
    <row r="93" spans="1:64" x14ac:dyDescent="0.2">
      <c r="A93" s="55">
        <v>4</v>
      </c>
      <c r="B93" s="55"/>
      <c r="C93" s="55"/>
      <c r="D93" s="55"/>
      <c r="E93" s="55"/>
      <c r="F93" s="55"/>
      <c r="G93" s="114" t="s">
        <v>103</v>
      </c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6"/>
      <c r="Z93" s="106" t="s">
        <v>74</v>
      </c>
      <c r="AA93" s="106"/>
      <c r="AB93" s="106"/>
      <c r="AC93" s="106"/>
      <c r="AD93" s="106"/>
      <c r="AE93" s="114" t="s">
        <v>91</v>
      </c>
      <c r="AF93" s="115"/>
      <c r="AG93" s="115"/>
      <c r="AH93" s="115"/>
      <c r="AI93" s="115"/>
      <c r="AJ93" s="115"/>
      <c r="AK93" s="115"/>
      <c r="AL93" s="115"/>
      <c r="AM93" s="115"/>
      <c r="AN93" s="116"/>
      <c r="AO93" s="73">
        <v>0</v>
      </c>
      <c r="AP93" s="73"/>
      <c r="AQ93" s="73"/>
      <c r="AR93" s="73"/>
      <c r="AS93" s="73"/>
      <c r="AT93" s="73"/>
      <c r="AU93" s="73"/>
      <c r="AV93" s="73"/>
      <c r="AW93" s="73">
        <v>300000</v>
      </c>
      <c r="AX93" s="73"/>
      <c r="AY93" s="73"/>
      <c r="AZ93" s="73"/>
      <c r="BA93" s="73"/>
      <c r="BB93" s="73"/>
      <c r="BC93" s="73"/>
      <c r="BD93" s="73"/>
      <c r="BE93" s="73">
        <f t="shared" si="1"/>
        <v>300000</v>
      </c>
      <c r="BF93" s="73"/>
      <c r="BG93" s="73"/>
      <c r="BH93" s="73"/>
      <c r="BI93" s="73"/>
      <c r="BJ93" s="73"/>
      <c r="BK93" s="73"/>
      <c r="BL93" s="73"/>
    </row>
    <row r="94" spans="1:64" s="4" customFormat="1" ht="12.75" customHeight="1" x14ac:dyDescent="0.2">
      <c r="A94" s="86">
        <v>0</v>
      </c>
      <c r="B94" s="86"/>
      <c r="C94" s="86"/>
      <c r="D94" s="86"/>
      <c r="E94" s="86"/>
      <c r="F94" s="86"/>
      <c r="G94" s="117" t="s">
        <v>104</v>
      </c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9"/>
      <c r="Z94" s="87"/>
      <c r="AA94" s="87"/>
      <c r="AB94" s="87"/>
      <c r="AC94" s="87"/>
      <c r="AD94" s="87"/>
      <c r="AE94" s="117"/>
      <c r="AF94" s="118"/>
      <c r="AG94" s="118"/>
      <c r="AH94" s="118"/>
      <c r="AI94" s="118"/>
      <c r="AJ94" s="118"/>
      <c r="AK94" s="118"/>
      <c r="AL94" s="118"/>
      <c r="AM94" s="118"/>
      <c r="AN94" s="119"/>
      <c r="AO94" s="84"/>
      <c r="AP94" s="84"/>
      <c r="AQ94" s="84"/>
      <c r="AR94" s="84"/>
      <c r="AS94" s="84"/>
      <c r="AT94" s="84"/>
      <c r="AU94" s="84"/>
      <c r="AV94" s="84"/>
      <c r="AW94" s="84"/>
      <c r="AX94" s="84"/>
      <c r="AY94" s="84"/>
      <c r="AZ94" s="84"/>
      <c r="BA94" s="84"/>
      <c r="BB94" s="84"/>
      <c r="BC94" s="84"/>
      <c r="BD94" s="84"/>
      <c r="BE94" s="84"/>
      <c r="BF94" s="84"/>
      <c r="BG94" s="84"/>
      <c r="BH94" s="84"/>
      <c r="BI94" s="84"/>
      <c r="BJ94" s="84"/>
      <c r="BK94" s="84"/>
      <c r="BL94" s="84"/>
    </row>
    <row r="95" spans="1:64" ht="38.25" customHeight="1" x14ac:dyDescent="0.2">
      <c r="A95" s="55">
        <v>1</v>
      </c>
      <c r="B95" s="55"/>
      <c r="C95" s="55"/>
      <c r="D95" s="55"/>
      <c r="E95" s="55"/>
      <c r="F95" s="55"/>
      <c r="G95" s="114" t="s">
        <v>105</v>
      </c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6"/>
      <c r="Z95" s="106" t="s">
        <v>106</v>
      </c>
      <c r="AA95" s="106"/>
      <c r="AB95" s="106"/>
      <c r="AC95" s="106"/>
      <c r="AD95" s="106"/>
      <c r="AE95" s="114" t="s">
        <v>80</v>
      </c>
      <c r="AF95" s="115"/>
      <c r="AG95" s="115"/>
      <c r="AH95" s="115"/>
      <c r="AI95" s="115"/>
      <c r="AJ95" s="115"/>
      <c r="AK95" s="115"/>
      <c r="AL95" s="115"/>
      <c r="AM95" s="115"/>
      <c r="AN95" s="116"/>
      <c r="AO95" s="73">
        <v>0</v>
      </c>
      <c r="AP95" s="73"/>
      <c r="AQ95" s="73"/>
      <c r="AR95" s="73"/>
      <c r="AS95" s="73"/>
      <c r="AT95" s="73"/>
      <c r="AU95" s="73"/>
      <c r="AV95" s="73"/>
      <c r="AW95" s="73">
        <v>100</v>
      </c>
      <c r="AX95" s="73"/>
      <c r="AY95" s="73"/>
      <c r="AZ95" s="73"/>
      <c r="BA95" s="73"/>
      <c r="BB95" s="73"/>
      <c r="BC95" s="73"/>
      <c r="BD95" s="73"/>
      <c r="BE95" s="73">
        <f>AO95+AW95</f>
        <v>100</v>
      </c>
      <c r="BF95" s="73"/>
      <c r="BG95" s="73"/>
      <c r="BH95" s="73"/>
      <c r="BI95" s="73"/>
      <c r="BJ95" s="73"/>
      <c r="BK95" s="73"/>
      <c r="BL95" s="73"/>
    </row>
    <row r="96" spans="1:64" ht="28.5" customHeight="1" x14ac:dyDescent="0.2">
      <c r="A96" s="55">
        <v>2</v>
      </c>
      <c r="B96" s="55"/>
      <c r="C96" s="55"/>
      <c r="D96" s="55"/>
      <c r="E96" s="55"/>
      <c r="F96" s="55"/>
      <c r="G96" s="114" t="s">
        <v>107</v>
      </c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6"/>
      <c r="Z96" s="106" t="s">
        <v>106</v>
      </c>
      <c r="AA96" s="106"/>
      <c r="AB96" s="106"/>
      <c r="AC96" s="106"/>
      <c r="AD96" s="106"/>
      <c r="AE96" s="114" t="s">
        <v>80</v>
      </c>
      <c r="AF96" s="115"/>
      <c r="AG96" s="115"/>
      <c r="AH96" s="115"/>
      <c r="AI96" s="115"/>
      <c r="AJ96" s="115"/>
      <c r="AK96" s="115"/>
      <c r="AL96" s="115"/>
      <c r="AM96" s="115"/>
      <c r="AN96" s="116"/>
      <c r="AO96" s="73">
        <v>0</v>
      </c>
      <c r="AP96" s="73"/>
      <c r="AQ96" s="73"/>
      <c r="AR96" s="73"/>
      <c r="AS96" s="73"/>
      <c r="AT96" s="73"/>
      <c r="AU96" s="73"/>
      <c r="AV96" s="73"/>
      <c r="AW96" s="73">
        <v>100</v>
      </c>
      <c r="AX96" s="73"/>
      <c r="AY96" s="73"/>
      <c r="AZ96" s="73"/>
      <c r="BA96" s="73"/>
      <c r="BB96" s="73"/>
      <c r="BC96" s="73"/>
      <c r="BD96" s="73"/>
      <c r="BE96" s="73">
        <f>AO96+AW96</f>
        <v>100</v>
      </c>
      <c r="BF96" s="73"/>
      <c r="BG96" s="73"/>
      <c r="BH96" s="73"/>
      <c r="BI96" s="73"/>
      <c r="BJ96" s="73"/>
      <c r="BK96" s="73"/>
      <c r="BL96" s="73"/>
    </row>
    <row r="97" spans="1:64" ht="25.5" customHeight="1" x14ac:dyDescent="0.2">
      <c r="A97" s="55">
        <v>3</v>
      </c>
      <c r="B97" s="55"/>
      <c r="C97" s="55"/>
      <c r="D97" s="55"/>
      <c r="E97" s="55"/>
      <c r="F97" s="55"/>
      <c r="G97" s="114" t="s">
        <v>108</v>
      </c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6"/>
      <c r="Z97" s="106" t="s">
        <v>106</v>
      </c>
      <c r="AA97" s="106"/>
      <c r="AB97" s="106"/>
      <c r="AC97" s="106"/>
      <c r="AD97" s="106"/>
      <c r="AE97" s="114" t="s">
        <v>80</v>
      </c>
      <c r="AF97" s="115"/>
      <c r="AG97" s="115"/>
      <c r="AH97" s="115"/>
      <c r="AI97" s="115"/>
      <c r="AJ97" s="115"/>
      <c r="AK97" s="115"/>
      <c r="AL97" s="115"/>
      <c r="AM97" s="115"/>
      <c r="AN97" s="116"/>
      <c r="AO97" s="73">
        <v>0</v>
      </c>
      <c r="AP97" s="73"/>
      <c r="AQ97" s="73"/>
      <c r="AR97" s="73"/>
      <c r="AS97" s="73"/>
      <c r="AT97" s="73"/>
      <c r="AU97" s="73"/>
      <c r="AV97" s="73"/>
      <c r="AW97" s="73">
        <v>100</v>
      </c>
      <c r="AX97" s="73"/>
      <c r="AY97" s="73"/>
      <c r="AZ97" s="73"/>
      <c r="BA97" s="73"/>
      <c r="BB97" s="73"/>
      <c r="BC97" s="73"/>
      <c r="BD97" s="73"/>
      <c r="BE97" s="73">
        <f>AO97+AW97</f>
        <v>100</v>
      </c>
      <c r="BF97" s="73"/>
      <c r="BG97" s="73"/>
      <c r="BH97" s="73"/>
      <c r="BI97" s="73"/>
      <c r="BJ97" s="73"/>
      <c r="BK97" s="73"/>
      <c r="BL97" s="73"/>
    </row>
    <row r="98" spans="1:64" ht="12.75" customHeight="1" x14ac:dyDescent="0.2">
      <c r="A98" s="55">
        <v>4</v>
      </c>
      <c r="B98" s="55"/>
      <c r="C98" s="55"/>
      <c r="D98" s="55"/>
      <c r="E98" s="55"/>
      <c r="F98" s="55"/>
      <c r="G98" s="114" t="s">
        <v>109</v>
      </c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6"/>
      <c r="Z98" s="106" t="s">
        <v>106</v>
      </c>
      <c r="AA98" s="106"/>
      <c r="AB98" s="106"/>
      <c r="AC98" s="106"/>
      <c r="AD98" s="106"/>
      <c r="AE98" s="114" t="s">
        <v>91</v>
      </c>
      <c r="AF98" s="115"/>
      <c r="AG98" s="115"/>
      <c r="AH98" s="115"/>
      <c r="AI98" s="115"/>
      <c r="AJ98" s="115"/>
      <c r="AK98" s="115"/>
      <c r="AL98" s="115"/>
      <c r="AM98" s="115"/>
      <c r="AN98" s="116"/>
      <c r="AO98" s="73">
        <v>0</v>
      </c>
      <c r="AP98" s="73"/>
      <c r="AQ98" s="73"/>
      <c r="AR98" s="73"/>
      <c r="AS98" s="73"/>
      <c r="AT98" s="73"/>
      <c r="AU98" s="73"/>
      <c r="AV98" s="73"/>
      <c r="AW98" s="73">
        <v>99</v>
      </c>
      <c r="AX98" s="73"/>
      <c r="AY98" s="73"/>
      <c r="AZ98" s="73"/>
      <c r="BA98" s="73"/>
      <c r="BB98" s="73"/>
      <c r="BC98" s="73"/>
      <c r="BD98" s="73"/>
      <c r="BE98" s="73">
        <f>AO98+AW98</f>
        <v>99</v>
      </c>
      <c r="BF98" s="73"/>
      <c r="BG98" s="73"/>
      <c r="BH98" s="73"/>
      <c r="BI98" s="73"/>
      <c r="BJ98" s="73"/>
      <c r="BK98" s="73"/>
      <c r="BL98" s="73"/>
    </row>
    <row r="99" spans="1:64" x14ac:dyDescent="0.2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31.5" customHeight="1" x14ac:dyDescent="0.2">
      <c r="A101" s="48" t="s">
        <v>116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5"/>
      <c r="AO101" s="50" t="s">
        <v>118</v>
      </c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</row>
    <row r="102" spans="1:64" x14ac:dyDescent="0.2">
      <c r="W102" s="43" t="s">
        <v>5</v>
      </c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O102" s="43" t="s">
        <v>52</v>
      </c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</row>
    <row r="103" spans="1:64" ht="15.75" customHeight="1" x14ac:dyDescent="0.2">
      <c r="A103" s="85" t="s">
        <v>3</v>
      </c>
      <c r="B103" s="85"/>
      <c r="C103" s="85"/>
      <c r="D103" s="85"/>
      <c r="E103" s="85"/>
      <c r="F103" s="85"/>
    </row>
    <row r="104" spans="1:64" ht="13.15" customHeight="1" x14ac:dyDescent="0.2">
      <c r="A104" s="44" t="s">
        <v>115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</row>
    <row r="105" spans="1:64" x14ac:dyDescent="0.2">
      <c r="A105" s="45" t="s">
        <v>47</v>
      </c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</row>
    <row r="106" spans="1:64" ht="10.5" customHeight="1" x14ac:dyDescent="0.2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31.5" customHeight="1" x14ac:dyDescent="0.2">
      <c r="A107" s="48" t="s">
        <v>117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5"/>
      <c r="AO107" s="50" t="s">
        <v>119</v>
      </c>
      <c r="AP107" s="50"/>
      <c r="AQ107" s="50"/>
      <c r="AR107" s="50"/>
      <c r="AS107" s="50"/>
      <c r="AT107" s="50"/>
      <c r="AU107" s="50"/>
      <c r="AV107" s="50"/>
      <c r="AW107" s="50"/>
      <c r="AX107" s="50"/>
      <c r="AY107" s="50"/>
      <c r="AZ107" s="50"/>
      <c r="BA107" s="50"/>
      <c r="BB107" s="50"/>
      <c r="BC107" s="50"/>
      <c r="BD107" s="50"/>
      <c r="BE107" s="50"/>
      <c r="BF107" s="50"/>
      <c r="BG107" s="50"/>
    </row>
    <row r="108" spans="1:64" x14ac:dyDescent="0.2">
      <c r="W108" s="43" t="s">
        <v>5</v>
      </c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O108" s="43" t="s">
        <v>52</v>
      </c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</row>
    <row r="109" spans="1:64" x14ac:dyDescent="0.2">
      <c r="A109" s="46"/>
      <c r="B109" s="47"/>
      <c r="C109" s="47"/>
      <c r="D109" s="47"/>
      <c r="E109" s="47"/>
      <c r="F109" s="47"/>
      <c r="G109" s="47"/>
      <c r="H109" s="47"/>
    </row>
    <row r="110" spans="1:64" x14ac:dyDescent="0.2">
      <c r="A110" s="43" t="s">
        <v>45</v>
      </c>
      <c r="B110" s="43"/>
      <c r="C110" s="43"/>
      <c r="D110" s="43"/>
      <c r="E110" s="43"/>
      <c r="F110" s="43"/>
      <c r="G110" s="43"/>
      <c r="H110" s="43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 x14ac:dyDescent="0.2">
      <c r="A111" s="24" t="s">
        <v>46</v>
      </c>
    </row>
  </sheetData>
  <mergeCells count="377">
    <mergeCell ref="BE98:BL98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36:BL36"/>
    <mergeCell ref="A30:F30"/>
    <mergeCell ref="A32:F32"/>
    <mergeCell ref="G32:BL32"/>
    <mergeCell ref="A22:T22"/>
    <mergeCell ref="AS22:BC2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S52:AZ52"/>
    <mergeCell ref="A49:C49"/>
    <mergeCell ref="A50:C50"/>
    <mergeCell ref="A47:C48"/>
    <mergeCell ref="A46:AZ46"/>
    <mergeCell ref="A45:AZ45"/>
    <mergeCell ref="A10:BL10"/>
    <mergeCell ref="A11:BL11"/>
    <mergeCell ref="A33:F33"/>
    <mergeCell ref="G33:BL33"/>
    <mergeCell ref="BE20:BL20"/>
    <mergeCell ref="BE19:BL19"/>
    <mergeCell ref="AK19:BC19"/>
    <mergeCell ref="AK20:BC20"/>
    <mergeCell ref="A42:F42"/>
    <mergeCell ref="G42:BL42"/>
    <mergeCell ref="I23:S23"/>
    <mergeCell ref="G41:BL41"/>
    <mergeCell ref="B17:L17"/>
    <mergeCell ref="N17:AS17"/>
    <mergeCell ref="AU17:BB17"/>
    <mergeCell ref="B13:L13"/>
    <mergeCell ref="B14:L14"/>
    <mergeCell ref="A35:BL35"/>
    <mergeCell ref="AO69:AV69"/>
    <mergeCell ref="AC47:AJ48"/>
    <mergeCell ref="AK49:AR49"/>
    <mergeCell ref="AK50:AR50"/>
    <mergeCell ref="AS50:AZ50"/>
    <mergeCell ref="AS49:AZ49"/>
    <mergeCell ref="A57:BL57"/>
    <mergeCell ref="A51:C51"/>
    <mergeCell ref="AK51:AR51"/>
    <mergeCell ref="AS51:AZ51"/>
    <mergeCell ref="A63:C63"/>
    <mergeCell ref="A55:C55"/>
    <mergeCell ref="D55:AB55"/>
    <mergeCell ref="AC55:AJ55"/>
    <mergeCell ref="AK55:AR55"/>
    <mergeCell ref="AS55:AZ55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AO101:BG101"/>
    <mergeCell ref="A103:F103"/>
    <mergeCell ref="A69:F69"/>
    <mergeCell ref="Z69:AD69"/>
    <mergeCell ref="AE69:AN69"/>
    <mergeCell ref="A101:V101"/>
    <mergeCell ref="W101:AM101"/>
    <mergeCell ref="W102:AM102"/>
    <mergeCell ref="BE66:BL66"/>
    <mergeCell ref="AO102:BG102"/>
    <mergeCell ref="G67:Y67"/>
    <mergeCell ref="G68:Y68"/>
    <mergeCell ref="G69:Y69"/>
    <mergeCell ref="AO67:AV67"/>
    <mergeCell ref="Z67:AD67"/>
    <mergeCell ref="AE67:AN67"/>
    <mergeCell ref="AE68:AN68"/>
    <mergeCell ref="AW67:BD67"/>
    <mergeCell ref="BE67:BL67"/>
    <mergeCell ref="BE69:BL69"/>
    <mergeCell ref="AO68:AV68"/>
    <mergeCell ref="AW68:BD68"/>
    <mergeCell ref="BE68:BL68"/>
    <mergeCell ref="AW69:BD69"/>
    <mergeCell ref="A62:C62"/>
    <mergeCell ref="D62:AA62"/>
    <mergeCell ref="AB62:AI62"/>
    <mergeCell ref="AJ62:AQ62"/>
    <mergeCell ref="AR62:AY62"/>
    <mergeCell ref="AJ61:AQ61"/>
    <mergeCell ref="AO66:AV66"/>
    <mergeCell ref="D63:AA63"/>
    <mergeCell ref="AB63:AI63"/>
    <mergeCell ref="AJ63:AQ63"/>
    <mergeCell ref="AR63:AY63"/>
    <mergeCell ref="Z66:AD66"/>
    <mergeCell ref="G66:Y66"/>
    <mergeCell ref="AW66:BD66"/>
    <mergeCell ref="A58:AY58"/>
    <mergeCell ref="A41:F41"/>
    <mergeCell ref="A38:BL38"/>
    <mergeCell ref="A39:F39"/>
    <mergeCell ref="G39:BL39"/>
    <mergeCell ref="A40:F40"/>
    <mergeCell ref="AC51:AJ51"/>
    <mergeCell ref="AK47:AR48"/>
    <mergeCell ref="D51:AB51"/>
    <mergeCell ref="G40:BL40"/>
    <mergeCell ref="AS47:AZ48"/>
    <mergeCell ref="D47:AB48"/>
    <mergeCell ref="D49:AB49"/>
    <mergeCell ref="D50:AB50"/>
    <mergeCell ref="AC49:AJ49"/>
    <mergeCell ref="AC50:AJ50"/>
    <mergeCell ref="AK54:AR54"/>
    <mergeCell ref="AS54:AZ54"/>
    <mergeCell ref="A43:F43"/>
    <mergeCell ref="G43:BL43"/>
    <mergeCell ref="A52:C52"/>
    <mergeCell ref="D52:AB52"/>
    <mergeCell ref="AC52:AJ52"/>
    <mergeCell ref="AK52:AR52"/>
    <mergeCell ref="BD22:BL22"/>
    <mergeCell ref="T23:W23"/>
    <mergeCell ref="A23:H23"/>
    <mergeCell ref="G30:BL30"/>
    <mergeCell ref="A25:BL25"/>
    <mergeCell ref="A26:BL26"/>
    <mergeCell ref="A28:BL28"/>
    <mergeCell ref="A31:F31"/>
    <mergeCell ref="G31:BL31"/>
    <mergeCell ref="A29:F29"/>
    <mergeCell ref="A110:H110"/>
    <mergeCell ref="A104:AS104"/>
    <mergeCell ref="A105:AS105"/>
    <mergeCell ref="A109:H109"/>
    <mergeCell ref="A107:V107"/>
    <mergeCell ref="W107:AM107"/>
    <mergeCell ref="AO107:BG107"/>
    <mergeCell ref="AO108:BG108"/>
    <mergeCell ref="A59:C60"/>
    <mergeCell ref="D61:AA61"/>
    <mergeCell ref="AB61:AI61"/>
    <mergeCell ref="W108:AM108"/>
    <mergeCell ref="A67:F67"/>
    <mergeCell ref="A68:F68"/>
    <mergeCell ref="Z68:AD68"/>
    <mergeCell ref="A65:BL65"/>
    <mergeCell ref="A66:F66"/>
    <mergeCell ref="AE66:AN66"/>
    <mergeCell ref="D59:AA60"/>
    <mergeCell ref="AB59:AI60"/>
    <mergeCell ref="AJ59:AQ60"/>
    <mergeCell ref="AR59:AY60"/>
    <mergeCell ref="A61:C61"/>
    <mergeCell ref="AR61:AY61"/>
  </mergeCells>
  <phoneticPr fontId="0" type="noConversion"/>
  <conditionalFormatting sqref="H69:L69 H74:L74 H84:L84 H94:L94 G69:G98">
    <cfRule type="cellIs" dxfId="8" priority="1" stopIfTrue="1" operator="equal">
      <formula>$G68</formula>
    </cfRule>
  </conditionalFormatting>
  <conditionalFormatting sqref="D51:D55 D55:I55">
    <cfRule type="cellIs" dxfId="7" priority="2" stopIfTrue="1" operator="equal">
      <formula>$D50</formula>
    </cfRule>
  </conditionalFormatting>
  <conditionalFormatting sqref="A69:F98">
    <cfRule type="cellIs" dxfId="6" priority="3" stopIfTrue="1" operator="equal">
      <formula>0</formula>
    </cfRule>
  </conditionalFormatting>
  <pageMargins left="0.32" right="0.33" top="0.47" bottom="0.39370078740157499" header="0" footer="0"/>
  <pageSetup paperSize="9" scale="73" fitToHeight="500" orientation="landscape" r:id="rId1"/>
  <headerFooter alignWithMargins="0"/>
  <rowBreaks count="2" manualBreakCount="2">
    <brk id="34" max="63" man="1"/>
    <brk id="71" max="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КПК1216015</vt:lpstr>
      <vt:lpstr>КПК1216030</vt:lpstr>
      <vt:lpstr>КПК1218330</vt:lpstr>
      <vt:lpstr>КПК1216015!Область_печати</vt:lpstr>
      <vt:lpstr>КПК1216030!Область_печати</vt:lpstr>
      <vt:lpstr>КПК1218330!Область_печати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2021-02-23T06:27:05Z</cp:lastPrinted>
  <dcterms:created xsi:type="dcterms:W3CDTF">2016-08-15T09:54:21Z</dcterms:created>
  <dcterms:modified xsi:type="dcterms:W3CDTF">2021-05-24T11:30:11Z</dcterms:modified>
</cp:coreProperties>
</file>